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F325AB45-93ED-45E0-A9CF-6A1FE880E645}" xr6:coauthVersionLast="36" xr6:coauthVersionMax="36" xr10:uidLastSave="{00000000-0000-0000-0000-000000000000}"/>
  <bookViews>
    <workbookView xWindow="1605" yWindow="705" windowWidth="19320" windowHeight="13245" tabRatio="859" firstSheet="5"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ПС'!$A$2:$T$42</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ПС'!$A$2:$T$42</definedName>
    <definedName name="Z_C7463733_AD40_4143_936F_58E697E3CD07_.wvu.PrintArea" localSheetId="3" hidden="1">'3.2 паспорт Техсостояние ЛЭП'!$A$1:$AA$27</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customWorkbookViews>
    <customWorkbookView name="Елена В. Дерябина - Личное представление" guid="{C7463733-AD40-4143-936F-58E697E3CD07}" mergeInterval="0" personalView="1" xWindow="1280" windowWidth="1280" windowHeight="1400" tabRatio="859" activeSheetId="9"/>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R27" i="4" l="1"/>
  <c r="B53" i="12" l="1"/>
  <c r="B54" i="12"/>
  <c r="B34" i="12"/>
  <c r="B35" i="12"/>
  <c r="B30" i="12" l="1"/>
  <c r="L45" i="10"/>
  <c r="D37" i="10"/>
  <c r="AC64" i="10" l="1"/>
  <c r="AB64" i="10"/>
  <c r="C64" i="10" s="1"/>
  <c r="AC63" i="10"/>
  <c r="AB63" i="10"/>
  <c r="C63" i="10"/>
  <c r="AC62" i="10"/>
  <c r="AB62" i="10"/>
  <c r="C62" i="10" s="1"/>
  <c r="AC61" i="10"/>
  <c r="AB61" i="10"/>
  <c r="C61" i="10"/>
  <c r="AC60" i="10"/>
  <c r="AB60" i="10"/>
  <c r="C60" i="10" s="1"/>
  <c r="AC59" i="10"/>
  <c r="AB59" i="10"/>
  <c r="AC58" i="10"/>
  <c r="AB58" i="10"/>
  <c r="AB57" i="10"/>
  <c r="N57" i="10"/>
  <c r="AC57" i="10" s="1"/>
  <c r="L57" i="10"/>
  <c r="L56" i="10"/>
  <c r="AB56" i="10" s="1"/>
  <c r="AC55" i="10"/>
  <c r="AB55" i="10"/>
  <c r="N55" i="10"/>
  <c r="L55" i="10"/>
  <c r="D55" i="10"/>
  <c r="N54" i="10"/>
  <c r="AC54" i="10" s="1"/>
  <c r="L54" i="10"/>
  <c r="AB54" i="10" s="1"/>
  <c r="AC53" i="10"/>
  <c r="AB53" i="10"/>
  <c r="N53" i="10"/>
  <c r="L53" i="10"/>
  <c r="D53" i="10"/>
  <c r="AC51" i="10"/>
  <c r="AB51" i="10"/>
  <c r="D51" i="10"/>
  <c r="AB50" i="10"/>
  <c r="N50" i="10"/>
  <c r="AC50" i="10" s="1"/>
  <c r="L50" i="10"/>
  <c r="C50" i="10"/>
  <c r="C57" i="10" s="1"/>
  <c r="N49" i="10"/>
  <c r="D49" i="10" s="1"/>
  <c r="L49" i="10"/>
  <c r="AB49" i="10" s="1"/>
  <c r="C49" i="10" s="1"/>
  <c r="AB48" i="10"/>
  <c r="N48" i="10"/>
  <c r="AC48" i="10" s="1"/>
  <c r="L48" i="10"/>
  <c r="C48" i="10"/>
  <c r="L47" i="10"/>
  <c r="AB47" i="10" s="1"/>
  <c r="C47" i="10" s="1"/>
  <c r="AB46" i="10"/>
  <c r="N46" i="10"/>
  <c r="AC46" i="10" s="1"/>
  <c r="L46" i="10"/>
  <c r="C46" i="10"/>
  <c r="C55" i="10" s="1"/>
  <c r="N45" i="10"/>
  <c r="D45" i="10" s="1"/>
  <c r="AB45" i="10"/>
  <c r="AB44" i="10"/>
  <c r="N44" i="10"/>
  <c r="AC44" i="10" s="1"/>
  <c r="L44" i="10"/>
  <c r="C44" i="10"/>
  <c r="C53" i="10" s="1"/>
  <c r="AC43" i="10"/>
  <c r="AB43" i="10"/>
  <c r="D43" i="10"/>
  <c r="AC42" i="10"/>
  <c r="AB42" i="10"/>
  <c r="C42" i="10" s="1"/>
  <c r="D42" i="10"/>
  <c r="AC41" i="10"/>
  <c r="AB41" i="10"/>
  <c r="C41" i="10" s="1"/>
  <c r="D41" i="10"/>
  <c r="AC40" i="10"/>
  <c r="AB40" i="10"/>
  <c r="C40" i="10" s="1"/>
  <c r="D40" i="10"/>
  <c r="AB39" i="10"/>
  <c r="N47" i="10"/>
  <c r="C39" i="10"/>
  <c r="AC38" i="10"/>
  <c r="AB38" i="10"/>
  <c r="C38" i="10" s="1"/>
  <c r="AC37" i="10"/>
  <c r="AB37" i="10"/>
  <c r="C37" i="10" s="1"/>
  <c r="AC36" i="10"/>
  <c r="AB36" i="10"/>
  <c r="C36" i="10"/>
  <c r="AC35" i="10"/>
  <c r="AB35" i="10"/>
  <c r="AC34" i="10"/>
  <c r="D34" i="10"/>
  <c r="AC33" i="10"/>
  <c r="D33" i="10"/>
  <c r="AC32" i="10"/>
  <c r="D32" i="10"/>
  <c r="AC31" i="10"/>
  <c r="F31" i="10" s="1"/>
  <c r="E31" i="10" s="1"/>
  <c r="D31" i="10"/>
  <c r="D30" i="10" s="1"/>
  <c r="Y30" i="10"/>
  <c r="X30" i="10"/>
  <c r="W30" i="10"/>
  <c r="V30" i="10"/>
  <c r="U30" i="10"/>
  <c r="T30" i="10"/>
  <c r="S30" i="10"/>
  <c r="R30" i="10"/>
  <c r="Q30" i="10"/>
  <c r="P30" i="10"/>
  <c r="O30" i="10"/>
  <c r="N30" i="10"/>
  <c r="M30" i="10"/>
  <c r="L30" i="10"/>
  <c r="K30" i="10"/>
  <c r="J30" i="10"/>
  <c r="AC30" i="10" s="1"/>
  <c r="I30" i="10"/>
  <c r="H30" i="10"/>
  <c r="AB30" i="10" s="1"/>
  <c r="G30" i="10"/>
  <c r="AC29" i="10"/>
  <c r="F29" i="10" s="1"/>
  <c r="AB29" i="10"/>
  <c r="AC28" i="10"/>
  <c r="AB28" i="10"/>
  <c r="F28" i="10"/>
  <c r="E28" i="10"/>
  <c r="AC27" i="10"/>
  <c r="AB27" i="10"/>
  <c r="D27" i="10"/>
  <c r="C27" i="10"/>
  <c r="C24" i="10" s="1"/>
  <c r="AC26" i="10"/>
  <c r="AB26" i="10"/>
  <c r="F26" i="10"/>
  <c r="E26" i="10"/>
  <c r="AC25" i="10"/>
  <c r="AB25" i="10"/>
  <c r="F25" i="10"/>
  <c r="E25" i="10"/>
  <c r="Y24" i="10"/>
  <c r="X24" i="10"/>
  <c r="W24" i="10"/>
  <c r="V24" i="10"/>
  <c r="U24" i="10"/>
  <c r="T24" i="10"/>
  <c r="S24" i="10"/>
  <c r="R24" i="10"/>
  <c r="Q24" i="10"/>
  <c r="P24" i="10"/>
  <c r="O24" i="10"/>
  <c r="N24" i="10"/>
  <c r="M24" i="10"/>
  <c r="L24" i="10"/>
  <c r="K24" i="10"/>
  <c r="J24" i="10"/>
  <c r="AC24" i="10" s="1"/>
  <c r="I24" i="10"/>
  <c r="H24" i="10"/>
  <c r="AB24" i="10" s="1"/>
  <c r="G24" i="10"/>
  <c r="D52" i="10" l="1"/>
  <c r="N52" i="10" s="1"/>
  <c r="AC52" i="10" s="1"/>
  <c r="C32" i="10"/>
  <c r="AC49" i="10"/>
  <c r="AC39" i="10"/>
  <c r="D57" i="10"/>
  <c r="AC45" i="10"/>
  <c r="C45" i="10"/>
  <c r="C54" i="10" s="1"/>
  <c r="AB32" i="10"/>
  <c r="AB31" i="10"/>
  <c r="C31" i="10"/>
  <c r="C56" i="10"/>
  <c r="E29" i="10"/>
  <c r="D29" i="10" s="1"/>
  <c r="D24" i="10" s="1"/>
  <c r="F24" i="10"/>
  <c r="E24" i="10"/>
  <c r="AC47" i="10"/>
  <c r="D47" i="10"/>
  <c r="N56" i="10"/>
  <c r="D39" i="10"/>
  <c r="D44" i="10"/>
  <c r="D46" i="10"/>
  <c r="D48" i="10"/>
  <c r="D50" i="10"/>
  <c r="D54" i="10"/>
  <c r="AC56" i="10" l="1"/>
  <c r="D56" i="10"/>
  <c r="C33" i="10"/>
  <c r="C30" i="10" s="1"/>
  <c r="C52" i="10" s="1"/>
  <c r="L52" i="10" s="1"/>
  <c r="AB52" i="10" s="1"/>
  <c r="AB33" i="10"/>
  <c r="C34" i="10"/>
  <c r="AB34" i="10"/>
  <c r="B57" i="12" l="1"/>
  <c r="B22" i="12"/>
  <c r="B27" i="12" l="1"/>
  <c r="B29" i="12" l="1"/>
  <c r="A14" i="10" l="1"/>
  <c r="A11" i="10"/>
  <c r="A8" i="10"/>
  <c r="A4" i="10"/>
  <c r="A15" i="9"/>
  <c r="A12" i="9"/>
  <c r="A5" i="9"/>
  <c r="A9" i="12" l="1"/>
  <c r="A9" i="11"/>
  <c r="A9" i="9"/>
  <c r="A9" i="8"/>
  <c r="A9" i="7"/>
  <c r="A8" i="6"/>
  <c r="A9" i="5"/>
  <c r="A9" i="4"/>
  <c r="A10" i="3"/>
  <c r="A8" i="2"/>
  <c r="B25" i="11" l="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52" i="12" l="1"/>
  <c r="B58" i="12" l="1"/>
  <c r="B69" i="12" l="1"/>
  <c r="B67" i="12"/>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alcChain>
</file>

<file path=xl/sharedStrings.xml><?xml version="1.0" encoding="utf-8"?>
<sst xmlns="http://schemas.openxmlformats.org/spreadsheetml/2006/main" count="1717" uniqueCount="618">
  <si>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</si>
  <si>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</si>
  <si>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</si>
  <si>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</si>
  <si>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</si>
  <si>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</si>
  <si>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</si>
  <si>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</si>
  <si>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</si>
  <si>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</si>
  <si>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</si>
  <si>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</si>
  <si>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</si>
  <si>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</si>
  <si>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</si>
  <si>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</si>
  <si>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</si>
  <si>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</si>
  <si>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</si>
  <si>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</si>
  <si>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</si>
  <si>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</si>
  <si>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</si>
  <si>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</si>
  <si>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</si>
  <si>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</si>
  <si>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</si>
  <si>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</si>
  <si>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</si>
  <si>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</si>
  <si>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</si>
  <si>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</si>
  <si>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</si>
  <si>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</si>
  <si>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</si>
  <si>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</si>
  <si>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</si>
  <si>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</si>
  <si>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</si>
  <si>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</si>
  <si>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</si>
  <si>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</si>
  <si>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</si>
  <si>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</si>
  <si>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</si>
  <si>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</si>
  <si>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</si>
  <si>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</si>
  <si>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</si>
  <si>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</si>
  <si>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</si>
  <si>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</si>
  <si>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</si>
  <si>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</si>
  <si>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</si>
  <si>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</si>
  <si>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</si>
  <si>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</si>
  <si>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</si>
  <si>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</si>
  <si>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</si>
  <si>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</si>
  <si>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</si>
  <si>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</si>
  <si>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</si>
  <si>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</si>
  <si>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</si>
  <si>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</si>
  <si>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</si>
  <si>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</si>
  <si>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</si>
  <si>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</si>
  <si>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</si>
  <si>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</si>
  <si>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</si>
  <si>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</si>
  <si>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</si>
  <si>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</si>
  <si>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</si>
  <si>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</si>
  <si>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</si>
  <si>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</si>
  <si>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</si>
  <si>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</si>
  <si>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</si>
  <si>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</si>
  <si>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</si>
  <si>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</si>
  <si>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</si>
  <si>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</si>
  <si>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</si>
  <si>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</si>
  <si>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</si>
  <si>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</si>
  <si>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</si>
  <si>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</si>
  <si>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</si>
  <si>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</si>
  <si>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</si>
  <si>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</si>
  <si>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</si>
  <si>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</si>
  <si>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</si>
  <si>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</si>
  <si>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</si>
  <si>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</si>
  <si>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</si>
  <si>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</si>
  <si>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</si>
  <si>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</si>
  <si>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</si>
  <si>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</si>
  <si>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</si>
  <si>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</si>
  <si>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</si>
  <si>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</si>
  <si>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</si>
  <si>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</si>
  <si>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</si>
  <si>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</si>
  <si>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</si>
  <si>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</si>
  <si>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</si>
  <si>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</si>
  <si>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</si>
  <si>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</si>
  <si>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</si>
  <si>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</si>
  <si>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</si>
  <si>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</si>
  <si>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</si>
  <si>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</si>
  <si>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</si>
  <si>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</si>
  <si>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</si>
  <si>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</si>
  <si>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</si>
  <si>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</si>
  <si>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</si>
  <si>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</si>
  <si>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</si>
  <si>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</si>
  <si>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</si>
  <si>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</si>
  <si>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</si>
  <si>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</si>
  <si>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</si>
  <si>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</si>
  <si>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</si>
  <si>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</si>
  <si>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</si>
  <si>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</si>
  <si>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</si>
  <si>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</si>
  <si>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</si>
  <si>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</si>
  <si>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</si>
  <si>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</si>
  <si>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</si>
  <si>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</si>
  <si>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</si>
  <si>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</si>
  <si>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</si>
  <si>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</si>
  <si>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</si>
  <si>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</si>
  <si>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</si>
  <si>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</si>
  <si>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</si>
  <si>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</si>
  <si>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</si>
  <si>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</si>
  <si>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</si>
  <si>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</si>
  <si>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</si>
  <si>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</si>
  <si>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</si>
  <si>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</si>
  <si>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</si>
  <si>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</si>
  <si>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</si>
  <si>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</si>
  <si>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</si>
  <si>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</si>
  <si>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</si>
  <si>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</si>
  <si>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</si>
  <si>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</si>
  <si>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</si>
  <si>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</si>
  <si>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</si>
  <si>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</si>
  <si>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</si>
  <si>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</si>
  <si>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</si>
  <si>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</si>
  <si>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</si>
  <si>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</si>
  <si>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</si>
  <si>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</si>
  <si>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</si>
  <si>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</si>
  <si>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</si>
  <si>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</si>
  <si>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</si>
  <si>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</si>
  <si>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</si>
  <si>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</si>
  <si>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</si>
  <si>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</si>
  <si>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</si>
  <si>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</si>
  <si>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</si>
  <si>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</si>
  <si>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</si>
  <si>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</si>
  <si>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</si>
  <si>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</si>
  <si>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</si>
  <si>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</si>
  <si>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</si>
  <si>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</si>
  <si>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</si>
  <si>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</si>
  <si>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</si>
  <si>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</si>
  <si>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</si>
  <si>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</si>
  <si>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</si>
  <si>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</si>
  <si>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</si>
  <si>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</si>
  <si>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</si>
  <si>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</si>
  <si>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</si>
  <si>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</si>
  <si>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</si>
  <si>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</si>
  <si>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</si>
  <si>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</si>
  <si>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</si>
  <si>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</si>
  <si>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</si>
  <si>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</si>
  <si>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</si>
  <si>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</si>
  <si>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</si>
  <si>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</si>
  <si>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</si>
  <si>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</si>
  <si>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</si>
  <si>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</si>
  <si>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</si>
  <si>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</si>
  <si>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</si>
  <si>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</si>
  <si>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</si>
  <si>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</si>
  <si>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</si>
  <si>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</si>
  <si>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</si>
  <si>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</si>
  <si>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</si>
  <si>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</si>
  <si>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</si>
  <si>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</si>
  <si>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</si>
  <si>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</si>
  <si>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</si>
  <si>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</si>
  <si>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</si>
  <si>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</si>
  <si>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</si>
  <si>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</si>
  <si>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</si>
  <si>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</si>
  <si>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</si>
  <si>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</si>
  <si>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</si>
  <si>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</si>
  <si>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</si>
  <si>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</si>
  <si>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</si>
  <si>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</si>
  <si>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</si>
  <si>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</si>
  <si>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</si>
  <si>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</si>
  <si>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</si>
  <si>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</si>
  <si>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</si>
  <si>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</si>
  <si>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</si>
  <si>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</si>
  <si>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</si>
  <si>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</si>
  <si>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</si>
  <si>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</si>
  <si>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</si>
  <si>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</si>
  <si>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</si>
  <si>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</si>
  <si>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</si>
  <si>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</si>
  <si>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</si>
  <si>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</si>
  <si>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</si>
  <si>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</si>
  <si>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</si>
  <si>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</si>
  <si>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</si>
  <si>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</si>
  <si>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</si>
  <si>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</si>
  <si>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</si>
  <si>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</si>
  <si>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</si>
  <si>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</si>
  <si>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</si>
  <si>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</si>
  <si>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</si>
  <si>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</si>
  <si>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</si>
  <si>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</si>
  <si>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</si>
  <si>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</si>
  <si>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</si>
  <si>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</si>
  <si>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</si>
  <si>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</si>
  <si>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</si>
  <si>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</si>
  <si>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</si>
  <si>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</si>
  <si>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</si>
  <si>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</si>
  <si>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</si>
  <si>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</si>
  <si>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</si>
  <si>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</si>
  <si>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</si>
  <si>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</si>
  <si>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</si>
  <si>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</si>
  <si>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</si>
  <si>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</si>
  <si>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</si>
  <si>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</si>
  <si>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</si>
  <si>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</si>
  <si>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</si>
  <si>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</si>
  <si>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</si>
  <si>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</si>
  <si>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</si>
  <si>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</si>
  <si>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</si>
  <si>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</si>
  <si>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</si>
  <si>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</si>
  <si>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</si>
  <si>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</si>
  <si>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</si>
  <si>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</si>
  <si>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</si>
  <si>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</si>
  <si>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</si>
  <si>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</si>
  <si>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</si>
  <si>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</si>
  <si>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</si>
  <si>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</si>
  <si>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</si>
  <si>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</si>
  <si>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</si>
  <si>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</si>
  <si>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</si>
  <si>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</si>
  <si>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</si>
  <si>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</si>
  <si>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</si>
  <si>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</si>
  <si>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</si>
  <si>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</si>
  <si>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</si>
  <si>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</si>
  <si>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</si>
  <si>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</si>
  <si>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</si>
  <si>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</si>
  <si>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</si>
  <si>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</si>
  <si>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</si>
  <si>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</si>
  <si>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</si>
  <si>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</si>
  <si>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</si>
  <si>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</si>
  <si>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</si>
  <si>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</si>
  <si>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</si>
  <si>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</si>
  <si>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</si>
  <si>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</si>
  <si>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</si>
  <si>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</si>
  <si>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</si>
  <si>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</si>
  <si>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</si>
  <si>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</si>
  <si>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</si>
  <si>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</si>
  <si>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</si>
  <si>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</si>
  <si>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</si>
  <si>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</si>
  <si>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</si>
  <si>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</si>
  <si>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</si>
  <si>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</si>
  <si>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</si>
  <si>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</si>
  <si>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</si>
  <si>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</si>
  <si>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</si>
  <si>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</si>
  <si>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</si>
  <si>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</si>
  <si>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</si>
  <si>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</si>
  <si>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</si>
  <si>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</si>
  <si>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</si>
  <si>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</si>
  <si>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</si>
  <si>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</si>
  <si>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</si>
  <si>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</si>
  <si>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</si>
  <si>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</si>
  <si>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</si>
  <si>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</si>
  <si>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</si>
  <si>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</si>
  <si>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</si>
  <si>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</si>
  <si>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</si>
  <si>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</si>
  <si>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</si>
  <si>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</si>
  <si>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</si>
  <si>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</si>
  <si>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</si>
  <si>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</si>
  <si>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</si>
  <si>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</si>
  <si>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</si>
  <si>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</si>
  <si>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</si>
  <si>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</si>
  <si>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</si>
  <si>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</si>
  <si>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</si>
  <si>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</si>
  <si>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</si>
  <si>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</si>
  <si>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</si>
  <si>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</si>
  <si>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</si>
  <si>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</si>
  <si>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</si>
  <si>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</si>
  <si>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</si>
  <si>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</si>
  <si>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</si>
  <si>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</si>
  <si>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</si>
  <si>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</si>
  <si>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</si>
  <si>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</si>
  <si>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</si>
  <si>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</si>
  <si>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</si>
  <si>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</si>
  <si>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</si>
  <si>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</si>
  <si>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ОЗП</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</si>
  <si>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</si>
  <si>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</si>
  <si>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</si>
  <si>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</si>
  <si>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</si>
  <si>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</si>
  <si>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</si>
  <si>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</si>
  <si>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</si>
  <si>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</si>
  <si>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</si>
  <si>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</si>
  <si>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</si>
  <si>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</si>
  <si>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</si>
  <si>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</si>
  <si>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</si>
  <si>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</si>
  <si>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</si>
  <si>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</si>
  <si>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</si>
  <si>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</si>
  <si>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</si>
  <si>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</si>
  <si>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</si>
  <si>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</si>
  <si>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</si>
  <si>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</si>
  <si>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</si>
  <si>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</si>
  <si>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</si>
  <si>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</si>
  <si>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</si>
  <si>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</si>
  <si>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</si>
  <si>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</si>
  <si>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</si>
  <si>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</si>
  <si>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</si>
  <si>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</si>
  <si>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</si>
  <si>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</si>
  <si>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</si>
  <si>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</si>
  <si>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</si>
  <si>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</si>
  <si>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</si>
  <si>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</si>
  <si>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</si>
  <si>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</si>
  <si>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</si>
  <si>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</si>
  <si>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</si>
  <si>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</si>
  <si>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</si>
  <si>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</si>
  <si>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</si>
  <si>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</si>
  <si>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</si>
  <si>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</si>
  <si>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</si>
  <si>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</si>
  <si>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</si>
  <si>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</si>
  <si>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</si>
  <si>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</si>
  <si>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</si>
  <si>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</si>
  <si>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</si>
  <si>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</si>
  <si>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</si>
  <si>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</si>
  <si>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</si>
  <si>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</si>
  <si>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</si>
  <si>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</si>
  <si>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</si>
  <si>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</si>
  <si>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</si>
  <si>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</si>
  <si>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</si>
  <si>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</si>
  <si>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</si>
  <si>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</si>
  <si>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Соль-Илецкий РУЭС</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</si>
  <si>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</si>
  <si>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</si>
  <si>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Соль-Илецкий РУЭС АО "Оренбургкоммунэлектросеть"</t>
  </si>
  <si>
    <t>СМР</t>
  </si>
  <si>
    <t>«Реконструкция (взамен ликвидируемых) РП№1, КТП№98, двухцепной ВЛЗ-10кВ ф.1-4, ф.14, ВЛЗ-10кВ ф.3; строительство КЛ-10кВ ф.3, ф.11, ф.14, ф.1-1, ф.1-2, ф.1-3, ф.1-4, ф.1-5, ф.1-6, ф.1-7; реконструкция ВЛЗ-10кВ ф.1-4, г. Соль-Илецк»</t>
  </si>
  <si>
    <t xml:space="preserve">
25 574,43</t>
  </si>
  <si>
    <t>25324,43  22965,83</t>
  </si>
  <si>
    <t>25 574,43</t>
  </si>
  <si>
    <t>zakupki.gov.ru</t>
  </si>
  <si>
    <t>Оренбургская область</t>
  </si>
  <si>
    <t xml:space="preserve">имеется
</t>
  </si>
  <si>
    <t>Объект ИПР 2025г.</t>
  </si>
  <si>
    <t>Сметный расчет</t>
  </si>
  <si>
    <t>Соль-Илецкий городской округ</t>
  </si>
  <si>
    <t xml:space="preserve">Протокол технического совещания по защите ИПР 2025 г. от 18.10.24г.
</t>
  </si>
  <si>
    <t>ООО "Энергостройинвест"</t>
  </si>
  <si>
    <t>-</t>
  </si>
  <si>
    <t xml:space="preserve">ООО "РИМ-РУС ЭНЕРГОСТРОЙ"                                       ООО "ЭНЕРГОСТРОЙИНВЕСТ"
</t>
  </si>
  <si>
    <t>ООО "ЭНЕРГОСТРОЙИНВЕСТ"</t>
  </si>
  <si>
    <t>КЛ</t>
  </si>
  <si>
    <t>скрытый</t>
  </si>
  <si>
    <t>КЛ-10кВ ф.1-4</t>
  </si>
  <si>
    <t xml:space="preserve">КЛ-10кВ ф.1-4 </t>
  </si>
  <si>
    <t>O_ИП00228</t>
  </si>
  <si>
    <t>Строительство распределительных сетей ВЛ-10 кВ, ВЛ-0,4 кВ, ТП(РП)-10/0,4 кВ, г. Соль-Илецк</t>
  </si>
  <si>
    <t>1.4 Прочее новое строительство объектов электросетевого хозяйства</t>
  </si>
  <si>
    <t>24,035 млн. руб.</t>
  </si>
  <si>
    <t>1,78 км</t>
  </si>
  <si>
    <t>Строительство</t>
  </si>
  <si>
    <t>Развитие электрической сети</t>
  </si>
  <si>
    <t>Усовершенствование системы электросетевого хозяйства.</t>
  </si>
  <si>
    <t>11,258 млн. руб./км</t>
  </si>
  <si>
    <t>Усовершенствование системы электросетевого хозяйства, улучшение качества электроснабжения</t>
  </si>
  <si>
    <t>КЛ-10кВ (общей протяженностью - 1,779км)</t>
  </si>
  <si>
    <t xml:space="preserve">КЛ-10кВ ф.11 </t>
  </si>
  <si>
    <t xml:space="preserve">КЛ-10кВ ф.3 </t>
  </si>
  <si>
    <t xml:space="preserve">КЛ-10кВ ф.14 </t>
  </si>
  <si>
    <t xml:space="preserve">КЛ-10кВ ф.1-1 </t>
  </si>
  <si>
    <t xml:space="preserve">КЛ-10кВ ф.1-2 </t>
  </si>
  <si>
    <t>КЛ-10кВ ф.1-3</t>
  </si>
  <si>
    <t>КЛ-10кВ ф.1-5</t>
  </si>
  <si>
    <t>КЛ-10кВ ф.1-6</t>
  </si>
  <si>
    <t>КЛ-10кВ ф.1-7</t>
  </si>
  <si>
    <t>20,029 млн. руб.</t>
  </si>
  <si>
    <t>Ввод 1,779 км КЛ-10кВ</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</si>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</sst>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0.00\ _₽"/>
    <numFmt numFmtId="169" formatCode="#,##0.00_ ;\-#,##0.00\ "/>
    <numFmt numFmtId="170"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xf numFmtId="0" fontId="43" fillId="0" borderId="0"/>
  </cellStyleXfs>
  <cellXfs count="48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10" fillId="0" borderId="1" xfId="70"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40" fillId="0" borderId="46" xfId="2" applyFont="1" applyFill="1" applyBorder="1" applyAlignment="1">
      <alignment horizontal="center"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70" fontId="10" fillId="0" borderId="1" xfId="1" applyNumberFormat="1" applyFont="1" applyFill="1" applyBorder="1" applyAlignment="1">
      <alignment horizontal="left" vertical="center" wrapText="1"/>
    </xf>
    <xf numFmtId="0" fontId="10" fillId="25" borderId="1" xfId="1" applyFont="1" applyFill="1" applyBorder="1" applyAlignment="1">
      <alignment vertical="center" wrapText="1"/>
    </xf>
    <xf numFmtId="0" fontId="10" fillId="24" borderId="0" xfId="62" applyFont="1" applyFill="1" applyAlignment="1">
      <alignment horizontal="left" wrapText="1"/>
    </xf>
    <xf numFmtId="0" fontId="41" fillId="24" borderId="2" xfId="62" applyFont="1" applyFill="1" applyBorder="1" applyAlignment="1">
      <alignment horizontal="center" vertical="center"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0" fontId="10" fillId="0" borderId="1" xfId="62" applyFont="1" applyFill="1" applyBorder="1" applyAlignment="1">
      <alignment horizontal="center" vertical="center"/>
    </xf>
    <xf numFmtId="0" fontId="9" fillId="24" borderId="0" xfId="1" applyFont="1" applyFill="1" applyAlignment="1">
      <alignment wrapText="1"/>
    </xf>
    <xf numFmtId="0" fontId="14" fillId="24" borderId="0" xfId="1" applyFont="1" applyFill="1" applyAlignment="1">
      <alignment wrapText="1"/>
    </xf>
    <xf numFmtId="0" fontId="41" fillId="24" borderId="0" xfId="0" applyFont="1" applyFill="1" applyAlignment="1">
      <alignment horizontal="center" vertical="center" wrapText="1"/>
    </xf>
    <xf numFmtId="0" fontId="14" fillId="24" borderId="0" xfId="1" applyFont="1" applyFill="1" applyBorder="1" applyAlignment="1">
      <alignment wrapText="1"/>
    </xf>
    <xf numFmtId="0" fontId="5" fillId="24" borderId="0" xfId="1" applyFont="1" applyFill="1" applyAlignment="1">
      <alignment wrapText="1"/>
    </xf>
    <xf numFmtId="0" fontId="10" fillId="24" borderId="0" xfId="62" applyFont="1" applyFill="1" applyAlignment="1">
      <alignment horizontal="left" vertical="center" wrapText="1"/>
    </xf>
    <xf numFmtId="0" fontId="41"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2" fontId="10" fillId="0" borderId="1" xfId="1"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0" xfId="2" applyFont="1" applyFill="1" applyBorder="1" applyAlignment="1"/>
    <xf numFmtId="170" fontId="41" fillId="0" borderId="0" xfId="2" applyNumberFormat="1" applyFont="1" applyFill="1" applyBorder="1" applyAlignment="1">
      <alignment wrapText="1"/>
    </xf>
    <xf numFmtId="164" fontId="41" fillId="0" borderId="0" xfId="68" applyFont="1" applyFill="1" applyBorder="1"/>
    <xf numFmtId="0" fontId="41" fillId="0" borderId="0" xfId="2" applyFont="1" applyFill="1" applyBorder="1" applyAlignment="1">
      <alignment horizontal="left" vertical="center" wrapText="1"/>
    </xf>
    <xf numFmtId="0" fontId="41" fillId="0" borderId="0" xfId="2" applyFont="1" applyFill="1" applyBorder="1" applyAlignment="1">
      <alignment wrapText="1"/>
    </xf>
    <xf numFmtId="170" fontId="41" fillId="0" borderId="0" xfId="2" applyNumberFormat="1" applyFont="1" applyFill="1" applyBorder="1" applyAlignment="1">
      <alignment horizontal="center" vertical="center" wrapText="1"/>
    </xf>
    <xf numFmtId="0" fontId="41" fillId="0" borderId="0" xfId="2" applyFont="1" applyFill="1" applyBorder="1" applyAlignment="1"/>
    <xf numFmtId="1" fontId="10" fillId="0" borderId="1" xfId="49" applyNumberFormat="1" applyFont="1" applyFill="1" applyBorder="1" applyAlignment="1">
      <alignment horizontal="center" vertical="center"/>
    </xf>
    <xf numFmtId="1" fontId="10" fillId="0" borderId="1" xfId="49" applyNumberFormat="1" applyFont="1" applyFill="1" applyBorder="1" applyAlignment="1">
      <alignment horizontal="center" vertical="center" wrapText="1"/>
    </xf>
    <xf numFmtId="167" fontId="10" fillId="0" borderId="1" xfId="49" applyNumberFormat="1" applyFont="1" applyFill="1" applyBorder="1" applyAlignment="1">
      <alignment horizontal="center" vertical="center" wrapText="1"/>
    </xf>
    <xf numFmtId="168" fontId="10" fillId="0" borderId="1" xfId="1" applyNumberFormat="1" applyFont="1" applyFill="1" applyBorder="1" applyAlignment="1">
      <alignment horizontal="center" vertical="center" wrapText="1"/>
    </xf>
    <xf numFmtId="2" fontId="10" fillId="0" borderId="1" xfId="1" applyNumberFormat="1" applyFont="1" applyFill="1" applyBorder="1" applyAlignment="1">
      <alignment horizontal="center" vertical="center" wrapText="1"/>
    </xf>
    <xf numFmtId="14" fontId="10" fillId="0" borderId="1" xfId="1" applyNumberFormat="1" applyFont="1" applyFill="1" applyBorder="1" applyAlignment="1">
      <alignment horizontal="center" vertical="center" wrapText="1"/>
    </xf>
    <xf numFmtId="0" fontId="10" fillId="0" borderId="0" xfId="49" applyFont="1" applyFill="1"/>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6" fillId="0" borderId="0" xfId="1" applyFont="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 fontId="10" fillId="0" borderId="4" xfId="67" applyNumberFormat="1" applyFont="1" applyFill="1" applyBorder="1" applyAlignment="1">
      <alignment horizontal="center" vertical="center" wrapText="1"/>
    </xf>
    <xf numFmtId="1" fontId="10" fillId="0" borderId="7" xfId="67"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Лист1_1" xfId="70"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25" zoomScale="85" zoomScaleSheetLayoutView="85" workbookViewId="0">
      <selection activeCell="C50" sqref="C50"/>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198" hidden="1" customWidth="1"/>
    <col min="5" max="21" width="8.85546875" style="198" customWidth="1"/>
    <col min="22" max="16384" width="9.140625" style="198"/>
  </cols>
  <sheetData>
    <row r="1" spans="1:22" s="7" customFormat="1" ht="18.75" customHeight="1" x14ac:dyDescent="0.2">
      <c r="A1" s="94"/>
      <c r="B1" s="94"/>
      <c r="C1" s="162" t="s">
        <v>67</v>
      </c>
    </row>
    <row r="2" spans="1:22" s="7" customFormat="1" ht="18.75" customHeight="1" x14ac:dyDescent="0.3">
      <c r="A2" s="94"/>
      <c r="B2" s="94"/>
      <c r="C2" s="163" t="s">
        <v>9</v>
      </c>
    </row>
    <row r="3" spans="1:22" s="7" customFormat="1" ht="18.75" x14ac:dyDescent="0.3">
      <c r="A3" s="177"/>
      <c r="B3" s="94"/>
      <c r="C3" s="163" t="s">
        <v>66</v>
      </c>
    </row>
    <row r="4" spans="1:22" s="7" customFormat="1" ht="18.75" x14ac:dyDescent="0.3">
      <c r="A4" s="177"/>
      <c r="B4" s="94"/>
      <c r="C4" s="94"/>
      <c r="H4" s="163"/>
    </row>
    <row r="5" spans="1:22" s="7" customFormat="1" ht="15.75" x14ac:dyDescent="0.25">
      <c r="A5" s="295" t="s">
        <v>573</v>
      </c>
      <c r="B5" s="295"/>
      <c r="C5" s="295"/>
      <c r="D5" s="178"/>
      <c r="E5" s="178"/>
      <c r="F5" s="178"/>
      <c r="G5" s="178"/>
      <c r="H5" s="178"/>
      <c r="I5" s="178"/>
      <c r="J5" s="178"/>
    </row>
    <row r="6" spans="1:22" s="7" customFormat="1" ht="18.75" x14ac:dyDescent="0.3">
      <c r="A6" s="177"/>
      <c r="B6" s="94"/>
      <c r="C6" s="94"/>
      <c r="H6" s="163"/>
    </row>
    <row r="7" spans="1:22" s="7" customFormat="1" ht="18.75" x14ac:dyDescent="0.2">
      <c r="A7" s="299" t="s">
        <v>8</v>
      </c>
      <c r="B7" s="299"/>
      <c r="C7" s="299"/>
      <c r="D7" s="179"/>
      <c r="E7" s="179"/>
      <c r="F7" s="179"/>
      <c r="G7" s="179"/>
      <c r="H7" s="179"/>
      <c r="I7" s="179"/>
      <c r="J7" s="179"/>
      <c r="K7" s="179"/>
      <c r="L7" s="179"/>
      <c r="M7" s="179"/>
      <c r="N7" s="179"/>
      <c r="O7" s="179"/>
      <c r="P7" s="179"/>
      <c r="Q7" s="179"/>
      <c r="R7" s="179"/>
      <c r="S7" s="179"/>
      <c r="T7" s="179"/>
      <c r="U7" s="179"/>
      <c r="V7" s="179"/>
    </row>
    <row r="8" spans="1:22" s="7" customFormat="1" ht="18.75" x14ac:dyDescent="0.2">
      <c r="A8" s="173"/>
      <c r="B8" s="173"/>
      <c r="C8" s="173"/>
      <c r="D8" s="180"/>
      <c r="E8" s="180"/>
      <c r="F8" s="180"/>
      <c r="G8" s="180"/>
      <c r="H8" s="180"/>
      <c r="I8" s="179"/>
      <c r="J8" s="179"/>
      <c r="K8" s="179"/>
      <c r="L8" s="179"/>
      <c r="M8" s="179"/>
      <c r="N8" s="179"/>
      <c r="O8" s="179"/>
      <c r="P8" s="179"/>
      <c r="Q8" s="179"/>
      <c r="R8" s="179"/>
      <c r="S8" s="179"/>
      <c r="T8" s="179"/>
      <c r="U8" s="179"/>
      <c r="V8" s="179"/>
    </row>
    <row r="9" spans="1:22" s="7" customFormat="1" ht="18.75" x14ac:dyDescent="0.2">
      <c r="A9" s="298" t="s">
        <v>572</v>
      </c>
      <c r="B9" s="298"/>
      <c r="C9" s="298"/>
      <c r="D9" s="181"/>
      <c r="E9" s="181"/>
      <c r="F9" s="181"/>
      <c r="G9" s="181"/>
      <c r="H9" s="181"/>
      <c r="I9" s="179"/>
      <c r="J9" s="179"/>
      <c r="K9" s="179"/>
      <c r="L9" s="179"/>
      <c r="M9" s="179"/>
      <c r="N9" s="179"/>
      <c r="O9" s="179"/>
      <c r="P9" s="179"/>
      <c r="Q9" s="179"/>
      <c r="R9" s="179"/>
      <c r="S9" s="179"/>
      <c r="T9" s="179"/>
      <c r="U9" s="179"/>
      <c r="V9" s="179"/>
    </row>
    <row r="10" spans="1:22" s="7" customFormat="1" ht="18.75" x14ac:dyDescent="0.2">
      <c r="A10" s="296" t="s">
        <v>7</v>
      </c>
      <c r="B10" s="296"/>
      <c r="C10" s="296"/>
      <c r="D10" s="182"/>
      <c r="E10" s="182"/>
      <c r="F10" s="182"/>
      <c r="G10" s="182"/>
      <c r="H10" s="182"/>
      <c r="I10" s="179"/>
      <c r="J10" s="179"/>
      <c r="K10" s="179"/>
      <c r="L10" s="179"/>
      <c r="M10" s="179"/>
      <c r="N10" s="179"/>
      <c r="O10" s="179"/>
      <c r="P10" s="179"/>
      <c r="Q10" s="179"/>
      <c r="R10" s="179"/>
      <c r="S10" s="179"/>
      <c r="T10" s="179"/>
      <c r="U10" s="179"/>
      <c r="V10" s="179"/>
    </row>
    <row r="11" spans="1:22" s="7" customFormat="1" ht="18.75" x14ac:dyDescent="0.2">
      <c r="A11" s="173"/>
      <c r="B11" s="173"/>
      <c r="C11" s="173"/>
      <c r="D11" s="180"/>
      <c r="E11" s="180"/>
      <c r="F11" s="180"/>
      <c r="G11" s="180"/>
      <c r="H11" s="180"/>
      <c r="I11" s="179"/>
      <c r="J11" s="179"/>
      <c r="K11" s="179"/>
      <c r="L11" s="179"/>
      <c r="M11" s="179"/>
      <c r="N11" s="179"/>
      <c r="O11" s="179"/>
      <c r="P11" s="179"/>
      <c r="Q11" s="179"/>
      <c r="R11" s="179"/>
      <c r="S11" s="179"/>
      <c r="T11" s="179"/>
      <c r="U11" s="179"/>
      <c r="V11" s="179"/>
    </row>
    <row r="12" spans="1:22" s="7" customFormat="1" ht="18.75" x14ac:dyDescent="0.2">
      <c r="A12" s="299" t="s">
        <v>595</v>
      </c>
      <c r="B12" s="299"/>
      <c r="C12" s="299"/>
      <c r="D12" s="181"/>
      <c r="E12" s="181"/>
      <c r="F12" s="181"/>
      <c r="G12" s="181"/>
      <c r="H12" s="181"/>
      <c r="I12" s="179"/>
      <c r="J12" s="179"/>
      <c r="K12" s="179"/>
      <c r="L12" s="179"/>
      <c r="M12" s="179"/>
      <c r="N12" s="179"/>
      <c r="O12" s="179"/>
      <c r="P12" s="179"/>
      <c r="Q12" s="179"/>
      <c r="R12" s="179"/>
      <c r="S12" s="179"/>
      <c r="T12" s="179"/>
      <c r="U12" s="179"/>
      <c r="V12" s="179"/>
    </row>
    <row r="13" spans="1:22" s="7" customFormat="1" ht="18.75" x14ac:dyDescent="0.2">
      <c r="A13" s="296" t="s">
        <v>6</v>
      </c>
      <c r="B13" s="296"/>
      <c r="C13" s="296"/>
      <c r="D13" s="182"/>
      <c r="E13" s="182"/>
      <c r="F13" s="182"/>
      <c r="G13" s="182"/>
      <c r="H13" s="182"/>
      <c r="I13" s="179"/>
      <c r="J13" s="179"/>
      <c r="K13" s="179"/>
      <c r="L13" s="179"/>
      <c r="M13" s="179"/>
      <c r="N13" s="179"/>
      <c r="O13" s="179"/>
      <c r="P13" s="179"/>
      <c r="Q13" s="179"/>
      <c r="R13" s="179"/>
      <c r="S13" s="179"/>
      <c r="T13" s="179"/>
      <c r="U13" s="179"/>
      <c r="V13" s="179"/>
    </row>
    <row r="14" spans="1:22" s="184" customFormat="1" ht="15.75" customHeight="1" x14ac:dyDescent="0.2">
      <c r="A14" s="172"/>
      <c r="B14" s="172"/>
      <c r="C14" s="172"/>
      <c r="D14" s="183"/>
      <c r="E14" s="183"/>
      <c r="F14" s="183"/>
      <c r="G14" s="183"/>
      <c r="H14" s="183"/>
      <c r="I14" s="183"/>
      <c r="J14" s="183"/>
      <c r="K14" s="183"/>
      <c r="L14" s="183"/>
      <c r="M14" s="183"/>
      <c r="N14" s="183"/>
      <c r="O14" s="183"/>
      <c r="P14" s="183"/>
      <c r="Q14" s="183"/>
      <c r="R14" s="183"/>
      <c r="S14" s="183"/>
      <c r="T14" s="183"/>
      <c r="U14" s="183"/>
      <c r="V14" s="183"/>
    </row>
    <row r="15" spans="1:22" s="185" customFormat="1" ht="46.5" customHeight="1" x14ac:dyDescent="0.2">
      <c r="A15" s="297" t="s">
        <v>596</v>
      </c>
      <c r="B15" s="297"/>
      <c r="C15" s="297"/>
      <c r="D15" s="181"/>
      <c r="E15" s="181"/>
      <c r="F15" s="181"/>
      <c r="G15" s="181"/>
      <c r="H15" s="181"/>
      <c r="I15" s="181"/>
      <c r="J15" s="181"/>
      <c r="K15" s="181"/>
      <c r="L15" s="181"/>
      <c r="M15" s="181"/>
      <c r="N15" s="181"/>
      <c r="O15" s="181"/>
      <c r="P15" s="181"/>
      <c r="Q15" s="181"/>
      <c r="R15" s="181"/>
      <c r="S15" s="181"/>
      <c r="T15" s="181"/>
      <c r="U15" s="181"/>
      <c r="V15" s="181"/>
    </row>
    <row r="16" spans="1:22" s="185" customFormat="1" ht="15" customHeight="1" x14ac:dyDescent="0.2">
      <c r="A16" s="296" t="s">
        <v>5</v>
      </c>
      <c r="B16" s="296"/>
      <c r="C16" s="296"/>
      <c r="D16" s="182"/>
      <c r="E16" s="182"/>
      <c r="F16" s="182"/>
      <c r="G16" s="182"/>
      <c r="H16" s="182"/>
      <c r="I16" s="182"/>
      <c r="J16" s="182"/>
      <c r="K16" s="182"/>
      <c r="L16" s="182"/>
      <c r="M16" s="182"/>
      <c r="N16" s="182"/>
      <c r="O16" s="182"/>
      <c r="P16" s="182"/>
      <c r="Q16" s="182"/>
      <c r="R16" s="182"/>
      <c r="S16" s="182"/>
      <c r="T16" s="182"/>
      <c r="U16" s="182"/>
      <c r="V16" s="182"/>
    </row>
    <row r="17" spans="1:22" s="185" customFormat="1" ht="15" customHeight="1" x14ac:dyDescent="0.2">
      <c r="A17" s="186"/>
      <c r="B17" s="186"/>
      <c r="C17" s="186"/>
      <c r="D17" s="187"/>
      <c r="E17" s="187"/>
      <c r="F17" s="187"/>
      <c r="G17" s="187"/>
      <c r="H17" s="187"/>
      <c r="I17" s="187"/>
      <c r="J17" s="187"/>
      <c r="K17" s="187"/>
      <c r="L17" s="187"/>
      <c r="M17" s="187"/>
      <c r="N17" s="187"/>
      <c r="O17" s="187"/>
      <c r="P17" s="187"/>
      <c r="Q17" s="187"/>
      <c r="R17" s="187"/>
      <c r="S17" s="187"/>
    </row>
    <row r="18" spans="1:22" s="185" customFormat="1" ht="15" customHeight="1" x14ac:dyDescent="0.2">
      <c r="A18" s="297" t="s">
        <v>453</v>
      </c>
      <c r="B18" s="298"/>
      <c r="C18" s="298"/>
      <c r="D18" s="188"/>
      <c r="E18" s="188"/>
      <c r="F18" s="188"/>
      <c r="G18" s="188"/>
      <c r="H18" s="188"/>
      <c r="I18" s="188"/>
      <c r="J18" s="188"/>
      <c r="K18" s="188"/>
      <c r="L18" s="188"/>
      <c r="M18" s="188"/>
      <c r="N18" s="188"/>
      <c r="O18" s="188"/>
      <c r="P18" s="188"/>
      <c r="Q18" s="188"/>
      <c r="R18" s="188"/>
      <c r="S18" s="188"/>
      <c r="T18" s="188"/>
      <c r="U18" s="188"/>
      <c r="V18" s="188"/>
    </row>
    <row r="19" spans="1:22" s="185" customFormat="1" ht="15" customHeight="1" x14ac:dyDescent="0.2">
      <c r="A19" s="189"/>
      <c r="B19" s="189"/>
      <c r="C19" s="189"/>
      <c r="D19" s="182"/>
      <c r="E19" s="182"/>
      <c r="F19" s="182"/>
      <c r="G19" s="182"/>
      <c r="H19" s="182"/>
      <c r="I19" s="187"/>
      <c r="J19" s="187"/>
      <c r="K19" s="187"/>
      <c r="L19" s="187"/>
      <c r="M19" s="187"/>
      <c r="N19" s="187"/>
      <c r="O19" s="187"/>
      <c r="P19" s="187"/>
      <c r="Q19" s="187"/>
      <c r="R19" s="187"/>
      <c r="S19" s="187"/>
    </row>
    <row r="20" spans="1:22" s="185" customFormat="1" ht="39.75" customHeight="1" x14ac:dyDescent="0.2">
      <c r="A20" s="155" t="s">
        <v>4</v>
      </c>
      <c r="B20" s="190" t="s">
        <v>65</v>
      </c>
      <c r="C20" s="191" t="s">
        <v>64</v>
      </c>
      <c r="D20" s="192"/>
      <c r="E20" s="192"/>
      <c r="F20" s="192"/>
      <c r="G20" s="192"/>
      <c r="H20" s="192"/>
      <c r="I20" s="183"/>
      <c r="J20" s="183"/>
      <c r="K20" s="183"/>
      <c r="L20" s="183"/>
      <c r="M20" s="183"/>
      <c r="N20" s="183"/>
      <c r="O20" s="183"/>
      <c r="P20" s="183"/>
      <c r="Q20" s="183"/>
      <c r="R20" s="183"/>
      <c r="S20" s="183"/>
      <c r="T20" s="193"/>
      <c r="U20" s="193"/>
      <c r="V20" s="193"/>
    </row>
    <row r="21" spans="1:22" s="185" customFormat="1" ht="16.5" customHeight="1" x14ac:dyDescent="0.2">
      <c r="A21" s="191">
        <v>1</v>
      </c>
      <c r="B21" s="190">
        <v>2</v>
      </c>
      <c r="C21" s="191">
        <v>3</v>
      </c>
      <c r="D21" s="192"/>
      <c r="E21" s="192"/>
      <c r="F21" s="192"/>
      <c r="G21" s="192"/>
      <c r="H21" s="192"/>
      <c r="I21" s="183"/>
      <c r="J21" s="183"/>
      <c r="K21" s="183"/>
      <c r="L21" s="183"/>
      <c r="M21" s="183"/>
      <c r="N21" s="183"/>
      <c r="O21" s="183"/>
      <c r="P21" s="183"/>
      <c r="Q21" s="183"/>
      <c r="R21" s="183"/>
      <c r="S21" s="183"/>
      <c r="T21" s="193"/>
      <c r="U21" s="193"/>
      <c r="V21" s="193"/>
    </row>
    <row r="22" spans="1:22" s="185" customFormat="1" ht="39" customHeight="1" x14ac:dyDescent="0.2">
      <c r="A22" s="194" t="s">
        <v>63</v>
      </c>
      <c r="B22" s="195" t="s">
        <v>311</v>
      </c>
      <c r="C22" s="154" t="s">
        <v>597</v>
      </c>
      <c r="D22" s="192"/>
      <c r="E22" s="192"/>
      <c r="F22" s="192"/>
      <c r="G22" s="192"/>
      <c r="H22" s="192"/>
      <c r="I22" s="183"/>
      <c r="J22" s="183"/>
      <c r="K22" s="183"/>
      <c r="L22" s="183"/>
      <c r="M22" s="183"/>
      <c r="N22" s="183"/>
      <c r="O22" s="183"/>
      <c r="P22" s="183"/>
      <c r="Q22" s="183"/>
      <c r="R22" s="183"/>
      <c r="S22" s="183"/>
      <c r="T22" s="193"/>
      <c r="U22" s="193"/>
      <c r="V22" s="193"/>
    </row>
    <row r="23" spans="1:22" s="185" customFormat="1" ht="84.75" customHeight="1" x14ac:dyDescent="0.2">
      <c r="A23" s="194" t="s">
        <v>62</v>
      </c>
      <c r="B23" s="196" t="s">
        <v>481</v>
      </c>
      <c r="C23" s="154" t="s">
        <v>601</v>
      </c>
      <c r="D23" s="192"/>
      <c r="E23" s="192"/>
      <c r="F23" s="192"/>
      <c r="G23" s="192"/>
      <c r="H23" s="192"/>
      <c r="I23" s="183"/>
      <c r="J23" s="183"/>
      <c r="K23" s="183"/>
      <c r="L23" s="183"/>
      <c r="M23" s="183"/>
      <c r="N23" s="183"/>
      <c r="O23" s="183"/>
      <c r="P23" s="183"/>
      <c r="Q23" s="183"/>
      <c r="R23" s="183"/>
      <c r="S23" s="183"/>
      <c r="T23" s="193"/>
      <c r="U23" s="193"/>
      <c r="V23" s="193"/>
    </row>
    <row r="24" spans="1:22" s="185" customFormat="1" ht="22.5" customHeight="1" x14ac:dyDescent="0.2">
      <c r="A24" s="292"/>
      <c r="B24" s="293"/>
      <c r="C24" s="294"/>
      <c r="D24" s="192"/>
      <c r="E24" s="192"/>
      <c r="F24" s="192"/>
      <c r="G24" s="192"/>
      <c r="H24" s="192"/>
      <c r="I24" s="183"/>
      <c r="J24" s="183"/>
      <c r="K24" s="183"/>
      <c r="L24" s="183"/>
      <c r="M24" s="183"/>
      <c r="N24" s="183"/>
      <c r="O24" s="183"/>
      <c r="P24" s="183"/>
      <c r="Q24" s="183"/>
      <c r="R24" s="183"/>
      <c r="S24" s="183"/>
      <c r="T24" s="193"/>
      <c r="U24" s="193"/>
      <c r="V24" s="193"/>
    </row>
    <row r="25" spans="1:22" s="185" customFormat="1" ht="58.5" customHeight="1" x14ac:dyDescent="0.2">
      <c r="A25" s="194" t="s">
        <v>61</v>
      </c>
      <c r="B25" s="154" t="s">
        <v>402</v>
      </c>
      <c r="C25" s="155" t="s">
        <v>574</v>
      </c>
      <c r="D25" s="192"/>
      <c r="E25" s="192"/>
      <c r="F25" s="192"/>
      <c r="G25" s="192"/>
      <c r="H25" s="183"/>
      <c r="I25" s="183"/>
      <c r="J25" s="183"/>
      <c r="K25" s="183"/>
      <c r="L25" s="183"/>
      <c r="M25" s="183"/>
      <c r="N25" s="183"/>
      <c r="O25" s="183"/>
      <c r="P25" s="183"/>
      <c r="Q25" s="183"/>
      <c r="R25" s="183"/>
      <c r="S25" s="193"/>
      <c r="T25" s="193"/>
      <c r="U25" s="193"/>
      <c r="V25" s="193"/>
    </row>
    <row r="26" spans="1:22" s="185" customFormat="1" ht="42.75" customHeight="1" x14ac:dyDescent="0.2">
      <c r="A26" s="194" t="s">
        <v>60</v>
      </c>
      <c r="B26" s="154" t="s">
        <v>73</v>
      </c>
      <c r="C26" s="155" t="s">
        <v>581</v>
      </c>
      <c r="D26" s="192"/>
      <c r="E26" s="192"/>
      <c r="F26" s="192"/>
      <c r="G26" s="192"/>
      <c r="H26" s="183"/>
      <c r="I26" s="183"/>
      <c r="J26" s="183"/>
      <c r="K26" s="183"/>
      <c r="L26" s="183"/>
      <c r="M26" s="183"/>
      <c r="N26" s="183"/>
      <c r="O26" s="183"/>
      <c r="P26" s="183"/>
      <c r="Q26" s="183"/>
      <c r="R26" s="183"/>
      <c r="S26" s="193"/>
      <c r="T26" s="193"/>
      <c r="U26" s="193"/>
      <c r="V26" s="193"/>
    </row>
    <row r="27" spans="1:22" s="185" customFormat="1" ht="51.75" customHeight="1" x14ac:dyDescent="0.2">
      <c r="A27" s="194" t="s">
        <v>58</v>
      </c>
      <c r="B27" s="154" t="s">
        <v>72</v>
      </c>
      <c r="C27" s="155" t="s">
        <v>585</v>
      </c>
      <c r="D27" s="192" t="s">
        <v>472</v>
      </c>
      <c r="E27" s="192"/>
      <c r="F27" s="192"/>
      <c r="G27" s="192"/>
      <c r="H27" s="183"/>
      <c r="I27" s="183"/>
      <c r="J27" s="183"/>
      <c r="K27" s="183"/>
      <c r="L27" s="183"/>
      <c r="M27" s="183"/>
      <c r="N27" s="183"/>
      <c r="O27" s="183"/>
      <c r="P27" s="183"/>
      <c r="Q27" s="183"/>
      <c r="R27" s="183"/>
      <c r="S27" s="193"/>
      <c r="T27" s="193"/>
      <c r="U27" s="193"/>
      <c r="V27" s="193"/>
    </row>
    <row r="28" spans="1:22" s="185" customFormat="1" ht="42.75" customHeight="1" x14ac:dyDescent="0.2">
      <c r="A28" s="194" t="s">
        <v>57</v>
      </c>
      <c r="B28" s="154" t="s">
        <v>403</v>
      </c>
      <c r="C28" s="155" t="s">
        <v>487</v>
      </c>
      <c r="D28" s="192"/>
      <c r="E28" s="192"/>
      <c r="F28" s="192"/>
      <c r="G28" s="192"/>
      <c r="H28" s="183"/>
      <c r="I28" s="183"/>
      <c r="J28" s="183"/>
      <c r="K28" s="183"/>
      <c r="L28" s="183"/>
      <c r="M28" s="183"/>
      <c r="N28" s="183"/>
      <c r="O28" s="183"/>
      <c r="P28" s="183"/>
      <c r="Q28" s="183"/>
      <c r="R28" s="183"/>
      <c r="S28" s="193"/>
      <c r="T28" s="193"/>
      <c r="U28" s="193"/>
      <c r="V28" s="193"/>
    </row>
    <row r="29" spans="1:22" s="185" customFormat="1" ht="51.75" customHeight="1" x14ac:dyDescent="0.2">
      <c r="A29" s="194" t="s">
        <v>55</v>
      </c>
      <c r="B29" s="154" t="s">
        <v>404</v>
      </c>
      <c r="C29" s="155" t="s">
        <v>487</v>
      </c>
      <c r="D29" s="192"/>
      <c r="E29" s="192"/>
      <c r="F29" s="192"/>
      <c r="G29" s="192"/>
      <c r="H29" s="183"/>
      <c r="I29" s="183"/>
      <c r="J29" s="183"/>
      <c r="K29" s="183"/>
      <c r="L29" s="183"/>
      <c r="M29" s="183"/>
      <c r="N29" s="183"/>
      <c r="O29" s="183"/>
      <c r="P29" s="183"/>
      <c r="Q29" s="183"/>
      <c r="R29" s="183"/>
      <c r="S29" s="193"/>
      <c r="T29" s="193"/>
      <c r="U29" s="193"/>
      <c r="V29" s="193"/>
    </row>
    <row r="30" spans="1:22" s="185" customFormat="1" ht="51.75" customHeight="1" x14ac:dyDescent="0.2">
      <c r="A30" s="194" t="s">
        <v>53</v>
      </c>
      <c r="B30" s="154" t="s">
        <v>405</v>
      </c>
      <c r="C30" s="155" t="s">
        <v>487</v>
      </c>
      <c r="D30" s="192"/>
      <c r="E30" s="192"/>
      <c r="F30" s="192"/>
      <c r="G30" s="192"/>
      <c r="H30" s="183"/>
      <c r="I30" s="183"/>
      <c r="J30" s="183"/>
      <c r="K30" s="183"/>
      <c r="L30" s="183"/>
      <c r="M30" s="183"/>
      <c r="N30" s="183"/>
      <c r="O30" s="183"/>
      <c r="P30" s="183"/>
      <c r="Q30" s="183"/>
      <c r="R30" s="183"/>
      <c r="S30" s="193"/>
      <c r="T30" s="193"/>
      <c r="U30" s="193"/>
      <c r="V30" s="193"/>
    </row>
    <row r="31" spans="1:22" s="185" customFormat="1" ht="51.75" customHeight="1" x14ac:dyDescent="0.2">
      <c r="A31" s="194" t="s">
        <v>71</v>
      </c>
      <c r="B31" s="154" t="s">
        <v>406</v>
      </c>
      <c r="C31" s="155" t="s">
        <v>487</v>
      </c>
      <c r="D31" s="192" t="s">
        <v>472</v>
      </c>
      <c r="E31" s="192"/>
      <c r="F31" s="192"/>
      <c r="G31" s="192"/>
      <c r="H31" s="183"/>
      <c r="I31" s="183"/>
      <c r="J31" s="183"/>
      <c r="K31" s="183"/>
      <c r="L31" s="183"/>
      <c r="M31" s="183"/>
      <c r="N31" s="183"/>
      <c r="O31" s="183"/>
      <c r="P31" s="183"/>
      <c r="Q31" s="183"/>
      <c r="R31" s="183"/>
      <c r="S31" s="193"/>
      <c r="T31" s="193"/>
      <c r="U31" s="193"/>
      <c r="V31" s="193"/>
    </row>
    <row r="32" spans="1:22" s="185" customFormat="1" ht="51.75" customHeight="1" x14ac:dyDescent="0.2">
      <c r="A32" s="194" t="s">
        <v>69</v>
      </c>
      <c r="B32" s="154" t="s">
        <v>407</v>
      </c>
      <c r="C32" s="155" t="s">
        <v>487</v>
      </c>
      <c r="D32" s="192"/>
      <c r="E32" s="192"/>
      <c r="F32" s="192"/>
      <c r="G32" s="192"/>
      <c r="H32" s="183"/>
      <c r="I32" s="183"/>
      <c r="J32" s="183"/>
      <c r="K32" s="183"/>
      <c r="L32" s="183"/>
      <c r="M32" s="183"/>
      <c r="N32" s="183"/>
      <c r="O32" s="183"/>
      <c r="P32" s="183"/>
      <c r="Q32" s="183"/>
      <c r="R32" s="183"/>
      <c r="S32" s="193"/>
      <c r="T32" s="193"/>
      <c r="U32" s="193"/>
      <c r="V32" s="193"/>
    </row>
    <row r="33" spans="1:22" s="185" customFormat="1" ht="101.25" customHeight="1" x14ac:dyDescent="0.2">
      <c r="A33" s="194" t="s">
        <v>68</v>
      </c>
      <c r="B33" s="154" t="s">
        <v>408</v>
      </c>
      <c r="C33" s="155" t="s">
        <v>479</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194" t="s">
        <v>422</v>
      </c>
      <c r="B34" s="154" t="s">
        <v>409</v>
      </c>
      <c r="C34" s="155" t="s">
        <v>471</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194" t="s">
        <v>412</v>
      </c>
      <c r="B35" s="154" t="s">
        <v>70</v>
      </c>
      <c r="C35" s="155" t="s">
        <v>484</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194" t="s">
        <v>423</v>
      </c>
      <c r="B36" s="154" t="s">
        <v>410</v>
      </c>
      <c r="C36" s="155" t="s">
        <v>487</v>
      </c>
      <c r="D36" s="192" t="s">
        <v>472</v>
      </c>
      <c r="E36" s="197"/>
      <c r="F36" s="197"/>
      <c r="G36" s="197"/>
      <c r="H36" s="197"/>
      <c r="I36" s="197"/>
      <c r="J36" s="197"/>
      <c r="K36" s="197"/>
      <c r="L36" s="197"/>
      <c r="M36" s="197"/>
      <c r="N36" s="197"/>
      <c r="O36" s="197"/>
      <c r="P36" s="197"/>
      <c r="Q36" s="197"/>
      <c r="R36" s="197"/>
      <c r="S36" s="197"/>
      <c r="T36" s="197"/>
      <c r="U36" s="197"/>
      <c r="V36" s="197"/>
    </row>
    <row r="37" spans="1:22" ht="66.75" customHeight="1" x14ac:dyDescent="0.25">
      <c r="A37" s="194" t="s">
        <v>413</v>
      </c>
      <c r="B37" s="154" t="s">
        <v>411</v>
      </c>
      <c r="C37" s="155" t="s">
        <v>582</v>
      </c>
      <c r="D37" s="192" t="s">
        <v>472</v>
      </c>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194" t="s">
        <v>424</v>
      </c>
      <c r="B38" s="154" t="s">
        <v>231</v>
      </c>
      <c r="C38" s="155" t="s">
        <v>471</v>
      </c>
      <c r="D38" s="192" t="s">
        <v>472</v>
      </c>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92"/>
      <c r="B39" s="293"/>
      <c r="C39" s="294"/>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194" t="s">
        <v>414</v>
      </c>
      <c r="B40" s="154" t="s">
        <v>466</v>
      </c>
      <c r="C40" s="257" t="s">
        <v>599</v>
      </c>
      <c r="D40" s="199" t="s">
        <v>474</v>
      </c>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194" t="s">
        <v>425</v>
      </c>
      <c r="B41" s="154" t="s">
        <v>448</v>
      </c>
      <c r="C41" s="155" t="s">
        <v>476</v>
      </c>
      <c r="D41" s="199" t="s">
        <v>474</v>
      </c>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194" t="s">
        <v>415</v>
      </c>
      <c r="B42" s="154" t="s">
        <v>463</v>
      </c>
      <c r="C42" s="155" t="s">
        <v>476</v>
      </c>
      <c r="D42" s="199" t="s">
        <v>474</v>
      </c>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194" t="s">
        <v>428</v>
      </c>
      <c r="B43" s="154" t="s">
        <v>429</v>
      </c>
      <c r="C43" s="155" t="s">
        <v>482</v>
      </c>
      <c r="D43" s="199" t="s">
        <v>474</v>
      </c>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194" t="s">
        <v>416</v>
      </c>
      <c r="B44" s="154" t="s">
        <v>454</v>
      </c>
      <c r="C44" s="155" t="s">
        <v>471</v>
      </c>
      <c r="D44" s="199" t="s">
        <v>474</v>
      </c>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194" t="s">
        <v>449</v>
      </c>
      <c r="B45" s="154" t="s">
        <v>455</v>
      </c>
      <c r="C45" s="276" t="s">
        <v>477</v>
      </c>
      <c r="D45" s="199" t="s">
        <v>474</v>
      </c>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194" t="s">
        <v>417</v>
      </c>
      <c r="B46" s="154" t="s">
        <v>456</v>
      </c>
      <c r="C46" s="155"/>
      <c r="D46" s="199" t="s">
        <v>474</v>
      </c>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92"/>
      <c r="B47" s="293"/>
      <c r="C47" s="294"/>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194" t="s">
        <v>450</v>
      </c>
      <c r="B48" s="154" t="s">
        <v>464</v>
      </c>
      <c r="C48" s="200" t="s">
        <v>598</v>
      </c>
      <c r="D48" s="199" t="s">
        <v>475</v>
      </c>
      <c r="E48" s="201"/>
      <c r="F48" s="201"/>
      <c r="G48" s="201"/>
      <c r="H48" s="201"/>
      <c r="I48" s="201"/>
      <c r="J48" s="197"/>
      <c r="K48" s="197"/>
      <c r="L48" s="197"/>
      <c r="M48" s="197"/>
      <c r="N48" s="197"/>
      <c r="O48" s="197"/>
      <c r="P48" s="197"/>
      <c r="Q48" s="197"/>
      <c r="R48" s="197"/>
      <c r="S48" s="197"/>
      <c r="T48" s="197"/>
      <c r="U48" s="197"/>
      <c r="V48" s="197"/>
    </row>
    <row r="49" spans="1:22" ht="71.25" customHeight="1" x14ac:dyDescent="0.25">
      <c r="A49" s="194" t="s">
        <v>418</v>
      </c>
      <c r="B49" s="154" t="s">
        <v>465</v>
      </c>
      <c r="C49" s="200" t="s">
        <v>615</v>
      </c>
      <c r="D49" s="199" t="s">
        <v>475</v>
      </c>
      <c r="E49" s="201"/>
      <c r="F49" s="201"/>
      <c r="G49" s="201"/>
      <c r="H49" s="201"/>
      <c r="I49" s="201"/>
      <c r="J49" s="197"/>
      <c r="K49" s="197"/>
      <c r="L49" s="197"/>
      <c r="M49" s="197"/>
      <c r="N49" s="197"/>
      <c r="O49" s="197"/>
      <c r="P49" s="197"/>
      <c r="Q49" s="197"/>
      <c r="R49" s="197"/>
      <c r="S49" s="197"/>
      <c r="T49" s="197"/>
      <c r="U49" s="197"/>
      <c r="V49" s="197"/>
    </row>
    <row r="50" spans="1:22" x14ac:dyDescent="0.25">
      <c r="A50" s="202"/>
      <c r="B50" s="202"/>
      <c r="C50" s="202"/>
      <c r="D50" s="197"/>
      <c r="E50" s="197"/>
      <c r="F50" s="197"/>
      <c r="G50" s="197"/>
      <c r="H50" s="197"/>
      <c r="I50" s="197"/>
      <c r="J50" s="197"/>
      <c r="K50" s="197"/>
      <c r="L50" s="197"/>
      <c r="M50" s="197"/>
      <c r="N50" s="197"/>
      <c r="O50" s="197"/>
      <c r="P50" s="197"/>
      <c r="Q50" s="197"/>
      <c r="R50" s="197"/>
      <c r="S50" s="197"/>
      <c r="T50" s="197"/>
      <c r="U50" s="197"/>
      <c r="V50" s="197"/>
    </row>
    <row r="51" spans="1:22" x14ac:dyDescent="0.25">
      <c r="A51" s="202"/>
      <c r="B51" s="202"/>
      <c r="C51" s="202"/>
      <c r="D51" s="197"/>
      <c r="E51" s="197"/>
      <c r="F51" s="197"/>
      <c r="G51" s="197"/>
      <c r="H51" s="197"/>
      <c r="I51" s="197"/>
      <c r="J51" s="197"/>
      <c r="K51" s="197"/>
      <c r="L51" s="197"/>
      <c r="M51" s="197"/>
      <c r="N51" s="197"/>
      <c r="O51" s="197"/>
      <c r="P51" s="197"/>
      <c r="Q51" s="197"/>
      <c r="R51" s="197"/>
      <c r="S51" s="197"/>
      <c r="T51" s="197"/>
      <c r="U51" s="197"/>
      <c r="V51" s="197"/>
    </row>
    <row r="52" spans="1:22" x14ac:dyDescent="0.25">
      <c r="A52" s="202"/>
      <c r="B52" s="202"/>
      <c r="C52" s="202"/>
      <c r="D52" s="197"/>
      <c r="E52" s="197"/>
      <c r="F52" s="197"/>
      <c r="G52" s="197"/>
      <c r="H52" s="197"/>
      <c r="I52" s="197"/>
      <c r="J52" s="197"/>
      <c r="K52" s="197"/>
      <c r="L52" s="197"/>
      <c r="M52" s="197"/>
      <c r="N52" s="197"/>
      <c r="O52" s="197"/>
      <c r="P52" s="197"/>
      <c r="Q52" s="197"/>
      <c r="R52" s="197"/>
      <c r="S52" s="197"/>
      <c r="T52" s="197"/>
      <c r="U52" s="197"/>
      <c r="V52" s="197"/>
    </row>
    <row r="53" spans="1:22" x14ac:dyDescent="0.25">
      <c r="A53" s="202"/>
      <c r="B53" s="202"/>
      <c r="C53" s="202"/>
      <c r="D53" s="197"/>
      <c r="E53" s="197"/>
      <c r="F53" s="197"/>
      <c r="G53" s="197"/>
      <c r="H53" s="197"/>
      <c r="I53" s="197"/>
      <c r="J53" s="197"/>
      <c r="K53" s="197"/>
      <c r="L53" s="197"/>
      <c r="M53" s="197"/>
      <c r="N53" s="197"/>
      <c r="O53" s="197"/>
      <c r="P53" s="197"/>
      <c r="Q53" s="197"/>
      <c r="R53" s="197"/>
      <c r="S53" s="197"/>
      <c r="T53" s="197"/>
      <c r="U53" s="197"/>
      <c r="V53" s="197"/>
    </row>
    <row r="54" spans="1:22" x14ac:dyDescent="0.25">
      <c r="A54" s="202"/>
      <c r="B54" s="202"/>
      <c r="C54" s="202"/>
      <c r="D54" s="197"/>
      <c r="E54" s="197"/>
      <c r="F54" s="197"/>
      <c r="G54" s="197"/>
      <c r="H54" s="197"/>
      <c r="I54" s="197"/>
      <c r="J54" s="197"/>
      <c r="K54" s="197"/>
      <c r="L54" s="197"/>
      <c r="M54" s="197"/>
      <c r="N54" s="197"/>
      <c r="O54" s="197"/>
      <c r="P54" s="197"/>
      <c r="Q54" s="197"/>
      <c r="R54" s="197"/>
      <c r="S54" s="197"/>
      <c r="T54" s="197"/>
      <c r="U54" s="197"/>
      <c r="V54" s="197"/>
    </row>
    <row r="55" spans="1:22" x14ac:dyDescent="0.25">
      <c r="A55" s="202"/>
      <c r="B55" s="202"/>
      <c r="C55" s="202"/>
      <c r="D55" s="197"/>
      <c r="E55" s="197"/>
      <c r="F55" s="197"/>
      <c r="G55" s="197"/>
      <c r="H55" s="197"/>
      <c r="I55" s="197"/>
      <c r="J55" s="197"/>
      <c r="K55" s="197"/>
      <c r="L55" s="197"/>
      <c r="M55" s="197"/>
      <c r="N55" s="197"/>
      <c r="O55" s="197"/>
      <c r="P55" s="197"/>
      <c r="Q55" s="197"/>
      <c r="R55" s="197"/>
      <c r="S55" s="197"/>
      <c r="T55" s="197"/>
      <c r="U55" s="197"/>
      <c r="V55" s="197"/>
    </row>
    <row r="56" spans="1:22" x14ac:dyDescent="0.25">
      <c r="A56" s="202"/>
      <c r="B56" s="202"/>
      <c r="C56" s="202"/>
      <c r="D56" s="197"/>
      <c r="E56" s="197"/>
      <c r="F56" s="197"/>
      <c r="G56" s="197"/>
      <c r="H56" s="197"/>
      <c r="I56" s="197"/>
      <c r="J56" s="197"/>
      <c r="K56" s="197"/>
      <c r="L56" s="197"/>
      <c r="M56" s="197"/>
      <c r="N56" s="197"/>
      <c r="O56" s="197"/>
      <c r="P56" s="197"/>
      <c r="Q56" s="197"/>
      <c r="R56" s="197"/>
      <c r="S56" s="197"/>
      <c r="T56" s="197"/>
      <c r="U56" s="197"/>
      <c r="V56" s="197"/>
    </row>
    <row r="57" spans="1:22" x14ac:dyDescent="0.25">
      <c r="A57" s="202"/>
      <c r="B57" s="202"/>
      <c r="C57" s="202"/>
      <c r="D57" s="197"/>
      <c r="E57" s="197"/>
      <c r="F57" s="197"/>
      <c r="G57" s="197"/>
      <c r="H57" s="197"/>
      <c r="I57" s="197"/>
      <c r="J57" s="197"/>
      <c r="K57" s="197"/>
      <c r="L57" s="197"/>
      <c r="M57" s="197"/>
      <c r="N57" s="197"/>
      <c r="O57" s="197"/>
      <c r="P57" s="197"/>
      <c r="Q57" s="197"/>
      <c r="R57" s="197"/>
      <c r="S57" s="197"/>
      <c r="T57" s="197"/>
      <c r="U57" s="197"/>
      <c r="V57" s="197"/>
    </row>
    <row r="58" spans="1:22" x14ac:dyDescent="0.25">
      <c r="A58" s="202"/>
      <c r="B58" s="202"/>
      <c r="C58" s="202"/>
      <c r="D58" s="197"/>
      <c r="E58" s="197"/>
      <c r="F58" s="197"/>
      <c r="G58" s="197"/>
      <c r="H58" s="197"/>
      <c r="I58" s="197"/>
      <c r="J58" s="197"/>
      <c r="K58" s="197"/>
      <c r="L58" s="197"/>
      <c r="M58" s="197"/>
      <c r="N58" s="197"/>
      <c r="O58" s="197"/>
      <c r="P58" s="197"/>
      <c r="Q58" s="197"/>
      <c r="R58" s="197"/>
      <c r="S58" s="197"/>
      <c r="T58" s="197"/>
      <c r="U58" s="197"/>
      <c r="V58" s="197"/>
    </row>
    <row r="59" spans="1:22" x14ac:dyDescent="0.25">
      <c r="A59" s="202"/>
      <c r="B59" s="202"/>
      <c r="C59" s="202"/>
      <c r="D59" s="197"/>
      <c r="E59" s="197"/>
      <c r="F59" s="197"/>
      <c r="G59" s="197"/>
      <c r="H59" s="197"/>
      <c r="I59" s="197"/>
      <c r="J59" s="197"/>
      <c r="K59" s="197"/>
      <c r="L59" s="197"/>
      <c r="M59" s="197"/>
      <c r="N59" s="197"/>
      <c r="O59" s="197"/>
      <c r="P59" s="197"/>
      <c r="Q59" s="197"/>
      <c r="R59" s="197"/>
      <c r="S59" s="197"/>
      <c r="T59" s="197"/>
      <c r="U59" s="197"/>
      <c r="V59" s="197"/>
    </row>
    <row r="60" spans="1:22" x14ac:dyDescent="0.25">
      <c r="A60" s="202"/>
      <c r="B60" s="202"/>
      <c r="C60" s="202"/>
      <c r="D60" s="197"/>
      <c r="E60" s="197"/>
      <c r="F60" s="197"/>
      <c r="G60" s="197"/>
      <c r="H60" s="197"/>
      <c r="I60" s="197"/>
      <c r="J60" s="197"/>
      <c r="K60" s="197"/>
      <c r="L60" s="197"/>
      <c r="M60" s="197"/>
      <c r="N60" s="197"/>
      <c r="O60" s="197"/>
      <c r="P60" s="197"/>
      <c r="Q60" s="197"/>
      <c r="R60" s="197"/>
      <c r="S60" s="197"/>
      <c r="T60" s="197"/>
      <c r="U60" s="197"/>
      <c r="V60" s="197"/>
    </row>
    <row r="61" spans="1:22" x14ac:dyDescent="0.25">
      <c r="A61" s="202"/>
      <c r="B61" s="202"/>
      <c r="C61" s="202"/>
      <c r="D61" s="197"/>
      <c r="E61" s="197"/>
      <c r="F61" s="197"/>
      <c r="G61" s="197"/>
      <c r="H61" s="197"/>
      <c r="I61" s="197"/>
      <c r="J61" s="197"/>
      <c r="K61" s="197"/>
      <c r="L61" s="197"/>
      <c r="M61" s="197"/>
      <c r="N61" s="197"/>
      <c r="O61" s="197"/>
      <c r="P61" s="197"/>
      <c r="Q61" s="197"/>
      <c r="R61" s="197"/>
      <c r="S61" s="197"/>
      <c r="T61" s="197"/>
      <c r="U61" s="197"/>
      <c r="V61" s="197"/>
    </row>
    <row r="62" spans="1:22" x14ac:dyDescent="0.25">
      <c r="A62" s="202"/>
      <c r="B62" s="202"/>
      <c r="C62" s="202"/>
      <c r="D62" s="197"/>
      <c r="E62" s="197"/>
      <c r="F62" s="197"/>
      <c r="G62" s="197"/>
      <c r="H62" s="197"/>
      <c r="I62" s="197"/>
      <c r="J62" s="197"/>
      <c r="K62" s="197"/>
      <c r="L62" s="197"/>
      <c r="M62" s="197"/>
      <c r="N62" s="197"/>
      <c r="O62" s="197"/>
      <c r="P62" s="197"/>
      <c r="Q62" s="197"/>
      <c r="R62" s="197"/>
      <c r="S62" s="197"/>
      <c r="T62" s="197"/>
      <c r="U62" s="197"/>
      <c r="V62" s="197"/>
    </row>
    <row r="63" spans="1:22" x14ac:dyDescent="0.25">
      <c r="A63" s="202"/>
      <c r="B63" s="202"/>
      <c r="C63" s="202"/>
      <c r="D63" s="197"/>
      <c r="E63" s="197"/>
      <c r="F63" s="197"/>
      <c r="G63" s="197"/>
      <c r="H63" s="197"/>
      <c r="I63" s="197"/>
      <c r="J63" s="197"/>
      <c r="K63" s="197"/>
      <c r="L63" s="197"/>
      <c r="M63" s="197"/>
      <c r="N63" s="197"/>
      <c r="O63" s="197"/>
      <c r="P63" s="197"/>
      <c r="Q63" s="197"/>
      <c r="R63" s="197"/>
      <c r="S63" s="197"/>
      <c r="T63" s="197"/>
      <c r="U63" s="197"/>
      <c r="V63" s="197"/>
    </row>
    <row r="64" spans="1:22" x14ac:dyDescent="0.25">
      <c r="A64" s="202"/>
      <c r="B64" s="202"/>
      <c r="C64" s="202"/>
      <c r="D64" s="197"/>
      <c r="E64" s="197"/>
      <c r="F64" s="197"/>
      <c r="G64" s="197"/>
      <c r="H64" s="197"/>
      <c r="I64" s="197"/>
      <c r="J64" s="197"/>
      <c r="K64" s="197"/>
      <c r="L64" s="197"/>
      <c r="M64" s="197"/>
      <c r="N64" s="197"/>
      <c r="O64" s="197"/>
      <c r="P64" s="197"/>
      <c r="Q64" s="197"/>
      <c r="R64" s="197"/>
      <c r="S64" s="197"/>
      <c r="T64" s="197"/>
      <c r="U64" s="197"/>
      <c r="V64" s="197"/>
    </row>
    <row r="65" spans="1:22" x14ac:dyDescent="0.25">
      <c r="A65" s="202"/>
      <c r="B65" s="202"/>
      <c r="C65" s="202"/>
      <c r="D65" s="197"/>
      <c r="E65" s="197"/>
      <c r="F65" s="197"/>
      <c r="G65" s="197"/>
      <c r="H65" s="197"/>
      <c r="I65" s="197"/>
      <c r="J65" s="197"/>
      <c r="K65" s="197"/>
      <c r="L65" s="197"/>
      <c r="M65" s="197"/>
      <c r="N65" s="197"/>
      <c r="O65" s="197"/>
      <c r="P65" s="197"/>
      <c r="Q65" s="197"/>
      <c r="R65" s="197"/>
      <c r="S65" s="197"/>
      <c r="T65" s="197"/>
      <c r="U65" s="197"/>
      <c r="V65" s="197"/>
    </row>
    <row r="66" spans="1:22" x14ac:dyDescent="0.25">
      <c r="A66" s="202"/>
      <c r="B66" s="202"/>
      <c r="C66" s="202"/>
      <c r="D66" s="197"/>
      <c r="E66" s="197"/>
      <c r="F66" s="197"/>
      <c r="G66" s="197"/>
      <c r="H66" s="197"/>
      <c r="I66" s="197"/>
      <c r="J66" s="197"/>
      <c r="K66" s="197"/>
      <c r="L66" s="197"/>
      <c r="M66" s="197"/>
      <c r="N66" s="197"/>
      <c r="O66" s="197"/>
      <c r="P66" s="197"/>
      <c r="Q66" s="197"/>
      <c r="R66" s="197"/>
      <c r="S66" s="197"/>
      <c r="T66" s="197"/>
      <c r="U66" s="197"/>
      <c r="V66" s="197"/>
    </row>
    <row r="67" spans="1:22" x14ac:dyDescent="0.25">
      <c r="A67" s="202"/>
      <c r="B67" s="202"/>
      <c r="C67" s="202"/>
      <c r="D67" s="197"/>
      <c r="E67" s="197"/>
      <c r="F67" s="197"/>
      <c r="G67" s="197"/>
      <c r="H67" s="197"/>
      <c r="I67" s="197"/>
      <c r="J67" s="197"/>
      <c r="K67" s="197"/>
      <c r="L67" s="197"/>
      <c r="M67" s="197"/>
      <c r="N67" s="197"/>
      <c r="O67" s="197"/>
      <c r="P67" s="197"/>
      <c r="Q67" s="197"/>
      <c r="R67" s="197"/>
      <c r="S67" s="197"/>
      <c r="T67" s="197"/>
      <c r="U67" s="197"/>
      <c r="V67" s="197"/>
    </row>
    <row r="68" spans="1:22" x14ac:dyDescent="0.25">
      <c r="A68" s="202"/>
      <c r="B68" s="202"/>
      <c r="C68" s="202"/>
      <c r="D68" s="197"/>
      <c r="E68" s="197"/>
      <c r="F68" s="197"/>
      <c r="G68" s="197"/>
      <c r="H68" s="197"/>
      <c r="I68" s="197"/>
      <c r="J68" s="197"/>
      <c r="K68" s="197"/>
      <c r="L68" s="197"/>
      <c r="M68" s="197"/>
      <c r="N68" s="197"/>
      <c r="O68" s="197"/>
      <c r="P68" s="197"/>
      <c r="Q68" s="197"/>
      <c r="R68" s="197"/>
      <c r="S68" s="197"/>
      <c r="T68" s="197"/>
      <c r="U68" s="197"/>
      <c r="V68" s="197"/>
    </row>
    <row r="69" spans="1:22" x14ac:dyDescent="0.25">
      <c r="A69" s="202"/>
      <c r="B69" s="202"/>
      <c r="C69" s="202"/>
      <c r="D69" s="197"/>
      <c r="E69" s="197"/>
      <c r="F69" s="197"/>
      <c r="G69" s="197"/>
      <c r="H69" s="197"/>
      <c r="I69" s="197"/>
      <c r="J69" s="197"/>
      <c r="K69" s="197"/>
      <c r="L69" s="197"/>
      <c r="M69" s="197"/>
      <c r="N69" s="197"/>
      <c r="O69" s="197"/>
      <c r="P69" s="197"/>
      <c r="Q69" s="197"/>
      <c r="R69" s="197"/>
      <c r="S69" s="197"/>
      <c r="T69" s="197"/>
      <c r="U69" s="197"/>
      <c r="V69" s="197"/>
    </row>
    <row r="70" spans="1:22" x14ac:dyDescent="0.25">
      <c r="A70" s="202"/>
      <c r="B70" s="202"/>
      <c r="C70" s="202"/>
      <c r="D70" s="197"/>
      <c r="E70" s="197"/>
      <c r="F70" s="197"/>
      <c r="G70" s="197"/>
      <c r="H70" s="197"/>
      <c r="I70" s="197"/>
      <c r="J70" s="197"/>
      <c r="K70" s="197"/>
      <c r="L70" s="197"/>
      <c r="M70" s="197"/>
      <c r="N70" s="197"/>
      <c r="O70" s="197"/>
      <c r="P70" s="197"/>
      <c r="Q70" s="197"/>
      <c r="R70" s="197"/>
      <c r="S70" s="197"/>
      <c r="T70" s="197"/>
      <c r="U70" s="197"/>
      <c r="V70" s="197"/>
    </row>
    <row r="71" spans="1:22" x14ac:dyDescent="0.25">
      <c r="A71" s="202"/>
      <c r="B71" s="202"/>
      <c r="C71" s="202"/>
      <c r="D71" s="197"/>
      <c r="E71" s="197"/>
      <c r="F71" s="197"/>
      <c r="G71" s="197"/>
      <c r="H71" s="197"/>
      <c r="I71" s="197"/>
      <c r="J71" s="197"/>
      <c r="K71" s="197"/>
      <c r="L71" s="197"/>
      <c r="M71" s="197"/>
      <c r="N71" s="197"/>
      <c r="O71" s="197"/>
      <c r="P71" s="197"/>
      <c r="Q71" s="197"/>
      <c r="R71" s="197"/>
      <c r="S71" s="197"/>
      <c r="T71" s="197"/>
      <c r="U71" s="197"/>
      <c r="V71" s="197"/>
    </row>
    <row r="72" spans="1:22" x14ac:dyDescent="0.25">
      <c r="A72" s="202"/>
      <c r="B72" s="202"/>
      <c r="C72" s="202"/>
      <c r="D72" s="197"/>
      <c r="E72" s="197"/>
      <c r="F72" s="197"/>
      <c r="G72" s="197"/>
      <c r="H72" s="197"/>
      <c r="I72" s="197"/>
      <c r="J72" s="197"/>
      <c r="K72" s="197"/>
      <c r="L72" s="197"/>
      <c r="M72" s="197"/>
      <c r="N72" s="197"/>
      <c r="O72" s="197"/>
      <c r="P72" s="197"/>
      <c r="Q72" s="197"/>
      <c r="R72" s="197"/>
      <c r="S72" s="197"/>
      <c r="T72" s="197"/>
      <c r="U72" s="197"/>
      <c r="V72" s="197"/>
    </row>
    <row r="73" spans="1:22" x14ac:dyDescent="0.25">
      <c r="A73" s="202"/>
      <c r="B73" s="202"/>
      <c r="C73" s="202"/>
      <c r="D73" s="197"/>
      <c r="E73" s="197"/>
      <c r="F73" s="197"/>
      <c r="G73" s="197"/>
      <c r="H73" s="197"/>
      <c r="I73" s="197"/>
      <c r="J73" s="197"/>
      <c r="K73" s="197"/>
      <c r="L73" s="197"/>
      <c r="M73" s="197"/>
      <c r="N73" s="197"/>
      <c r="O73" s="197"/>
      <c r="P73" s="197"/>
      <c r="Q73" s="197"/>
      <c r="R73" s="197"/>
      <c r="S73" s="197"/>
      <c r="T73" s="197"/>
      <c r="U73" s="197"/>
      <c r="V73" s="197"/>
    </row>
    <row r="74" spans="1:22" x14ac:dyDescent="0.25">
      <c r="A74" s="202"/>
      <c r="B74" s="202"/>
      <c r="C74" s="202"/>
      <c r="D74" s="197"/>
      <c r="E74" s="197"/>
      <c r="F74" s="197"/>
      <c r="G74" s="197"/>
      <c r="H74" s="197"/>
      <c r="I74" s="197"/>
      <c r="J74" s="197"/>
      <c r="K74" s="197"/>
      <c r="L74" s="197"/>
      <c r="M74" s="197"/>
      <c r="N74" s="197"/>
      <c r="O74" s="197"/>
      <c r="P74" s="197"/>
      <c r="Q74" s="197"/>
      <c r="R74" s="197"/>
      <c r="S74" s="197"/>
      <c r="T74" s="197"/>
      <c r="U74" s="197"/>
      <c r="V74" s="197"/>
    </row>
    <row r="75" spans="1:22" x14ac:dyDescent="0.25">
      <c r="A75" s="202"/>
      <c r="B75" s="202"/>
      <c r="C75" s="202"/>
      <c r="D75" s="197"/>
      <c r="E75" s="197"/>
      <c r="F75" s="197"/>
      <c r="G75" s="197"/>
      <c r="H75" s="197"/>
      <c r="I75" s="197"/>
      <c r="J75" s="197"/>
      <c r="K75" s="197"/>
      <c r="L75" s="197"/>
      <c r="M75" s="197"/>
      <c r="N75" s="197"/>
      <c r="O75" s="197"/>
      <c r="P75" s="197"/>
      <c r="Q75" s="197"/>
      <c r="R75" s="197"/>
      <c r="S75" s="197"/>
      <c r="T75" s="197"/>
      <c r="U75" s="197"/>
      <c r="V75" s="197"/>
    </row>
    <row r="76" spans="1:22" x14ac:dyDescent="0.25">
      <c r="A76" s="202"/>
      <c r="B76" s="202"/>
      <c r="C76" s="202"/>
      <c r="D76" s="197"/>
      <c r="E76" s="197"/>
      <c r="F76" s="197"/>
      <c r="G76" s="197"/>
      <c r="H76" s="197"/>
      <c r="I76" s="197"/>
      <c r="J76" s="197"/>
      <c r="K76" s="197"/>
      <c r="L76" s="197"/>
      <c r="M76" s="197"/>
      <c r="N76" s="197"/>
      <c r="O76" s="197"/>
      <c r="P76" s="197"/>
      <c r="Q76" s="197"/>
      <c r="R76" s="197"/>
      <c r="S76" s="197"/>
      <c r="T76" s="197"/>
      <c r="U76" s="197"/>
      <c r="V76" s="197"/>
    </row>
    <row r="77" spans="1:22" x14ac:dyDescent="0.25">
      <c r="A77" s="202"/>
      <c r="B77" s="202"/>
      <c r="C77" s="202"/>
      <c r="D77" s="197"/>
      <c r="E77" s="197"/>
      <c r="F77" s="197"/>
      <c r="G77" s="197"/>
      <c r="H77" s="197"/>
      <c r="I77" s="197"/>
      <c r="J77" s="197"/>
      <c r="K77" s="197"/>
      <c r="L77" s="197"/>
      <c r="M77" s="197"/>
      <c r="N77" s="197"/>
      <c r="O77" s="197"/>
      <c r="P77" s="197"/>
      <c r="Q77" s="197"/>
      <c r="R77" s="197"/>
      <c r="S77" s="197"/>
      <c r="T77" s="197"/>
      <c r="U77" s="197"/>
      <c r="V77" s="197"/>
    </row>
    <row r="78" spans="1:22" x14ac:dyDescent="0.25">
      <c r="A78" s="202"/>
      <c r="B78" s="202"/>
      <c r="C78" s="202"/>
      <c r="D78" s="197"/>
      <c r="E78" s="197"/>
      <c r="F78" s="197"/>
      <c r="G78" s="197"/>
      <c r="H78" s="197"/>
      <c r="I78" s="197"/>
      <c r="J78" s="197"/>
      <c r="K78" s="197"/>
      <c r="L78" s="197"/>
      <c r="M78" s="197"/>
      <c r="N78" s="197"/>
      <c r="O78" s="197"/>
      <c r="P78" s="197"/>
      <c r="Q78" s="197"/>
      <c r="R78" s="197"/>
      <c r="S78" s="197"/>
      <c r="T78" s="197"/>
      <c r="U78" s="197"/>
      <c r="V78" s="197"/>
    </row>
    <row r="79" spans="1:22" x14ac:dyDescent="0.25">
      <c r="A79" s="202"/>
      <c r="B79" s="202"/>
      <c r="C79" s="202"/>
      <c r="D79" s="197"/>
      <c r="E79" s="197"/>
      <c r="F79" s="197"/>
      <c r="G79" s="197"/>
      <c r="H79" s="197"/>
      <c r="I79" s="197"/>
      <c r="J79" s="197"/>
      <c r="K79" s="197"/>
      <c r="L79" s="197"/>
      <c r="M79" s="197"/>
      <c r="N79" s="197"/>
      <c r="O79" s="197"/>
      <c r="P79" s="197"/>
      <c r="Q79" s="197"/>
      <c r="R79" s="197"/>
      <c r="S79" s="197"/>
      <c r="T79" s="197"/>
      <c r="U79" s="197"/>
      <c r="V79" s="197"/>
    </row>
    <row r="80" spans="1:22" x14ac:dyDescent="0.25">
      <c r="A80" s="202"/>
      <c r="B80" s="202"/>
      <c r="C80" s="202"/>
      <c r="D80" s="197"/>
      <c r="E80" s="197"/>
      <c r="F80" s="197"/>
      <c r="G80" s="197"/>
      <c r="H80" s="197"/>
      <c r="I80" s="197"/>
      <c r="J80" s="197"/>
      <c r="K80" s="197"/>
      <c r="L80" s="197"/>
      <c r="M80" s="197"/>
      <c r="N80" s="197"/>
      <c r="O80" s="197"/>
      <c r="P80" s="197"/>
      <c r="Q80" s="197"/>
      <c r="R80" s="197"/>
      <c r="S80" s="197"/>
      <c r="T80" s="197"/>
      <c r="U80" s="197"/>
      <c r="V80" s="197"/>
    </row>
    <row r="81" spans="1:22" x14ac:dyDescent="0.25">
      <c r="A81" s="202"/>
      <c r="B81" s="202"/>
      <c r="C81" s="202"/>
      <c r="D81" s="197"/>
      <c r="E81" s="197"/>
      <c r="F81" s="197"/>
      <c r="G81" s="197"/>
      <c r="H81" s="197"/>
      <c r="I81" s="197"/>
      <c r="J81" s="197"/>
      <c r="K81" s="197"/>
      <c r="L81" s="197"/>
      <c r="M81" s="197"/>
      <c r="N81" s="197"/>
      <c r="O81" s="197"/>
      <c r="P81" s="197"/>
      <c r="Q81" s="197"/>
      <c r="R81" s="197"/>
      <c r="S81" s="197"/>
      <c r="T81" s="197"/>
      <c r="U81" s="197"/>
      <c r="V81" s="197"/>
    </row>
    <row r="82" spans="1:22" x14ac:dyDescent="0.25">
      <c r="A82" s="202"/>
      <c r="B82" s="202"/>
      <c r="C82" s="202"/>
      <c r="D82" s="197"/>
      <c r="E82" s="197"/>
      <c r="F82" s="197"/>
      <c r="G82" s="197"/>
      <c r="H82" s="197"/>
      <c r="I82" s="197"/>
      <c r="J82" s="197"/>
      <c r="K82" s="197"/>
      <c r="L82" s="197"/>
      <c r="M82" s="197"/>
      <c r="N82" s="197"/>
      <c r="O82" s="197"/>
      <c r="P82" s="197"/>
      <c r="Q82" s="197"/>
      <c r="R82" s="197"/>
      <c r="S82" s="197"/>
      <c r="T82" s="197"/>
      <c r="U82" s="197"/>
      <c r="V82" s="197"/>
    </row>
    <row r="83" spans="1:22" x14ac:dyDescent="0.25">
      <c r="A83" s="202"/>
      <c r="B83" s="202"/>
      <c r="C83" s="202"/>
      <c r="D83" s="197"/>
      <c r="E83" s="197"/>
      <c r="F83" s="197"/>
      <c r="G83" s="197"/>
      <c r="H83" s="197"/>
      <c r="I83" s="197"/>
      <c r="J83" s="197"/>
      <c r="K83" s="197"/>
      <c r="L83" s="197"/>
      <c r="M83" s="197"/>
      <c r="N83" s="197"/>
      <c r="O83" s="197"/>
      <c r="P83" s="197"/>
      <c r="Q83" s="197"/>
      <c r="R83" s="197"/>
      <c r="S83" s="197"/>
      <c r="T83" s="197"/>
      <c r="U83" s="197"/>
      <c r="V83" s="197"/>
    </row>
    <row r="84" spans="1:22" x14ac:dyDescent="0.25">
      <c r="A84" s="202"/>
      <c r="B84" s="202"/>
      <c r="C84" s="202"/>
      <c r="D84" s="197"/>
      <c r="E84" s="197"/>
      <c r="F84" s="197"/>
      <c r="G84" s="197"/>
      <c r="H84" s="197"/>
      <c r="I84" s="197"/>
      <c r="J84" s="197"/>
      <c r="K84" s="197"/>
      <c r="L84" s="197"/>
      <c r="M84" s="197"/>
      <c r="N84" s="197"/>
      <c r="O84" s="197"/>
      <c r="P84" s="197"/>
      <c r="Q84" s="197"/>
      <c r="R84" s="197"/>
      <c r="S84" s="197"/>
      <c r="T84" s="197"/>
      <c r="U84" s="197"/>
      <c r="V84" s="197"/>
    </row>
    <row r="85" spans="1:22" x14ac:dyDescent="0.25">
      <c r="A85" s="202"/>
      <c r="B85" s="202"/>
      <c r="C85" s="202"/>
      <c r="D85" s="197"/>
      <c r="E85" s="197"/>
      <c r="F85" s="197"/>
      <c r="G85" s="197"/>
      <c r="H85" s="197"/>
      <c r="I85" s="197"/>
      <c r="J85" s="197"/>
      <c r="K85" s="197"/>
      <c r="L85" s="197"/>
      <c r="M85" s="197"/>
      <c r="N85" s="197"/>
      <c r="O85" s="197"/>
      <c r="P85" s="197"/>
      <c r="Q85" s="197"/>
      <c r="R85" s="197"/>
      <c r="S85" s="197"/>
      <c r="T85" s="197"/>
      <c r="U85" s="197"/>
      <c r="V85" s="197"/>
    </row>
    <row r="86" spans="1:22" x14ac:dyDescent="0.25">
      <c r="A86" s="202"/>
      <c r="B86" s="202"/>
      <c r="C86" s="202"/>
      <c r="D86" s="197"/>
      <c r="E86" s="197"/>
      <c r="F86" s="197"/>
      <c r="G86" s="197"/>
      <c r="H86" s="197"/>
      <c r="I86" s="197"/>
      <c r="J86" s="197"/>
      <c r="K86" s="197"/>
      <c r="L86" s="197"/>
      <c r="M86" s="197"/>
      <c r="N86" s="197"/>
      <c r="O86" s="197"/>
      <c r="P86" s="197"/>
      <c r="Q86" s="197"/>
      <c r="R86" s="197"/>
      <c r="S86" s="197"/>
      <c r="T86" s="197"/>
      <c r="U86" s="197"/>
      <c r="V86" s="197"/>
    </row>
    <row r="87" spans="1:22" x14ac:dyDescent="0.25">
      <c r="A87" s="202"/>
      <c r="B87" s="202"/>
      <c r="C87" s="202"/>
      <c r="D87" s="197"/>
      <c r="E87" s="197"/>
      <c r="F87" s="197"/>
      <c r="G87" s="197"/>
      <c r="H87" s="197"/>
      <c r="I87" s="197"/>
      <c r="J87" s="197"/>
      <c r="K87" s="197"/>
      <c r="L87" s="197"/>
      <c r="M87" s="197"/>
      <c r="N87" s="197"/>
      <c r="O87" s="197"/>
      <c r="P87" s="197"/>
      <c r="Q87" s="197"/>
      <c r="R87" s="197"/>
      <c r="S87" s="197"/>
      <c r="T87" s="197"/>
      <c r="U87" s="197"/>
      <c r="V87" s="197"/>
    </row>
    <row r="88" spans="1:22" x14ac:dyDescent="0.25">
      <c r="A88" s="202"/>
      <c r="B88" s="202"/>
      <c r="C88" s="202"/>
      <c r="D88" s="197"/>
      <c r="E88" s="197"/>
      <c r="F88" s="197"/>
      <c r="G88" s="197"/>
      <c r="H88" s="197"/>
      <c r="I88" s="197"/>
      <c r="J88" s="197"/>
      <c r="K88" s="197"/>
      <c r="L88" s="197"/>
      <c r="M88" s="197"/>
      <c r="N88" s="197"/>
      <c r="O88" s="197"/>
      <c r="P88" s="197"/>
      <c r="Q88" s="197"/>
      <c r="R88" s="197"/>
      <c r="S88" s="197"/>
      <c r="T88" s="197"/>
      <c r="U88" s="197"/>
      <c r="V88" s="197"/>
    </row>
    <row r="89" spans="1:22" x14ac:dyDescent="0.25">
      <c r="A89" s="202"/>
      <c r="B89" s="202"/>
      <c r="C89" s="202"/>
      <c r="D89" s="197"/>
      <c r="E89" s="197"/>
      <c r="F89" s="197"/>
      <c r="G89" s="197"/>
      <c r="H89" s="197"/>
      <c r="I89" s="197"/>
      <c r="J89" s="197"/>
      <c r="K89" s="197"/>
      <c r="L89" s="197"/>
      <c r="M89" s="197"/>
      <c r="N89" s="197"/>
      <c r="O89" s="197"/>
      <c r="P89" s="197"/>
      <c r="Q89" s="197"/>
      <c r="R89" s="197"/>
      <c r="S89" s="197"/>
      <c r="T89" s="197"/>
      <c r="U89" s="197"/>
      <c r="V89" s="197"/>
    </row>
    <row r="90" spans="1:22" x14ac:dyDescent="0.25">
      <c r="A90" s="202"/>
      <c r="B90" s="202"/>
      <c r="C90" s="202"/>
      <c r="D90" s="197"/>
      <c r="E90" s="197"/>
      <c r="F90" s="197"/>
      <c r="G90" s="197"/>
      <c r="H90" s="197"/>
      <c r="I90" s="197"/>
      <c r="J90" s="197"/>
      <c r="K90" s="197"/>
      <c r="L90" s="197"/>
      <c r="M90" s="197"/>
      <c r="N90" s="197"/>
      <c r="O90" s="197"/>
      <c r="P90" s="197"/>
      <c r="Q90" s="197"/>
      <c r="R90" s="197"/>
      <c r="S90" s="197"/>
      <c r="T90" s="197"/>
      <c r="U90" s="197"/>
      <c r="V90" s="197"/>
    </row>
    <row r="91" spans="1:22" x14ac:dyDescent="0.25">
      <c r="A91" s="202"/>
      <c r="B91" s="202"/>
      <c r="C91" s="202"/>
      <c r="D91" s="197"/>
      <c r="E91" s="197"/>
      <c r="F91" s="197"/>
      <c r="G91" s="197"/>
      <c r="H91" s="197"/>
      <c r="I91" s="197"/>
      <c r="J91" s="197"/>
      <c r="K91" s="197"/>
      <c r="L91" s="197"/>
      <c r="M91" s="197"/>
      <c r="N91" s="197"/>
      <c r="O91" s="197"/>
      <c r="P91" s="197"/>
      <c r="Q91" s="197"/>
      <c r="R91" s="197"/>
      <c r="S91" s="197"/>
      <c r="T91" s="197"/>
      <c r="U91" s="197"/>
      <c r="V91" s="197"/>
    </row>
    <row r="92" spans="1:22" x14ac:dyDescent="0.25">
      <c r="A92" s="202"/>
      <c r="B92" s="202"/>
      <c r="C92" s="202"/>
      <c r="D92" s="197"/>
      <c r="E92" s="197"/>
      <c r="F92" s="197"/>
      <c r="G92" s="197"/>
      <c r="H92" s="197"/>
      <c r="I92" s="197"/>
      <c r="J92" s="197"/>
      <c r="K92" s="197"/>
      <c r="L92" s="197"/>
      <c r="M92" s="197"/>
      <c r="N92" s="197"/>
      <c r="O92" s="197"/>
      <c r="P92" s="197"/>
      <c r="Q92" s="197"/>
      <c r="R92" s="197"/>
      <c r="S92" s="197"/>
      <c r="T92" s="197"/>
      <c r="U92" s="197"/>
      <c r="V92" s="197"/>
    </row>
    <row r="93" spans="1:22" x14ac:dyDescent="0.25">
      <c r="A93" s="202"/>
      <c r="B93" s="202"/>
      <c r="C93" s="202"/>
      <c r="D93" s="197"/>
      <c r="E93" s="197"/>
      <c r="F93" s="197"/>
      <c r="G93" s="197"/>
      <c r="H93" s="197"/>
      <c r="I93" s="197"/>
      <c r="J93" s="197"/>
      <c r="K93" s="197"/>
      <c r="L93" s="197"/>
      <c r="M93" s="197"/>
      <c r="N93" s="197"/>
      <c r="O93" s="197"/>
      <c r="P93" s="197"/>
      <c r="Q93" s="197"/>
      <c r="R93" s="197"/>
      <c r="S93" s="197"/>
      <c r="T93" s="197"/>
      <c r="U93" s="197"/>
      <c r="V93" s="197"/>
    </row>
    <row r="94" spans="1:22" x14ac:dyDescent="0.25">
      <c r="A94" s="202"/>
      <c r="B94" s="202"/>
      <c r="C94" s="202"/>
      <c r="D94" s="197"/>
      <c r="E94" s="197"/>
      <c r="F94" s="197"/>
      <c r="G94" s="197"/>
      <c r="H94" s="197"/>
      <c r="I94" s="197"/>
      <c r="J94" s="197"/>
      <c r="K94" s="197"/>
      <c r="L94" s="197"/>
      <c r="M94" s="197"/>
      <c r="N94" s="197"/>
      <c r="O94" s="197"/>
      <c r="P94" s="197"/>
      <c r="Q94" s="197"/>
      <c r="R94" s="197"/>
      <c r="S94" s="197"/>
      <c r="T94" s="197"/>
      <c r="U94" s="197"/>
      <c r="V94" s="197"/>
    </row>
    <row r="95" spans="1:22" x14ac:dyDescent="0.25">
      <c r="A95" s="202"/>
      <c r="B95" s="202"/>
      <c r="C95" s="202"/>
      <c r="D95" s="197"/>
      <c r="E95" s="197"/>
      <c r="F95" s="197"/>
      <c r="G95" s="197"/>
      <c r="H95" s="197"/>
      <c r="I95" s="197"/>
      <c r="J95" s="197"/>
      <c r="K95" s="197"/>
      <c r="L95" s="197"/>
      <c r="M95" s="197"/>
      <c r="N95" s="197"/>
      <c r="O95" s="197"/>
      <c r="P95" s="197"/>
      <c r="Q95" s="197"/>
      <c r="R95" s="197"/>
      <c r="S95" s="197"/>
      <c r="T95" s="197"/>
      <c r="U95" s="197"/>
      <c r="V95" s="197"/>
    </row>
    <row r="96" spans="1:22" x14ac:dyDescent="0.25">
      <c r="A96" s="202"/>
      <c r="B96" s="202"/>
      <c r="C96" s="202"/>
      <c r="D96" s="197"/>
      <c r="E96" s="197"/>
      <c r="F96" s="197"/>
      <c r="G96" s="197"/>
      <c r="H96" s="197"/>
      <c r="I96" s="197"/>
      <c r="J96" s="197"/>
      <c r="K96" s="197"/>
      <c r="L96" s="197"/>
      <c r="M96" s="197"/>
      <c r="N96" s="197"/>
      <c r="O96" s="197"/>
      <c r="P96" s="197"/>
      <c r="Q96" s="197"/>
      <c r="R96" s="197"/>
      <c r="S96" s="197"/>
      <c r="T96" s="197"/>
      <c r="U96" s="197"/>
      <c r="V96" s="197"/>
    </row>
    <row r="97" spans="1:22" x14ac:dyDescent="0.25">
      <c r="A97" s="202"/>
      <c r="B97" s="202"/>
      <c r="C97" s="202"/>
      <c r="D97" s="197"/>
      <c r="E97" s="197"/>
      <c r="F97" s="197"/>
      <c r="G97" s="197"/>
      <c r="H97" s="197"/>
      <c r="I97" s="197"/>
      <c r="J97" s="197"/>
      <c r="K97" s="197"/>
      <c r="L97" s="197"/>
      <c r="M97" s="197"/>
      <c r="N97" s="197"/>
      <c r="O97" s="197"/>
      <c r="P97" s="197"/>
      <c r="Q97" s="197"/>
      <c r="R97" s="197"/>
      <c r="S97" s="197"/>
      <c r="T97" s="197"/>
      <c r="U97" s="197"/>
      <c r="V97" s="197"/>
    </row>
    <row r="98" spans="1:22" x14ac:dyDescent="0.25">
      <c r="A98" s="202"/>
      <c r="B98" s="202"/>
      <c r="C98" s="202"/>
      <c r="D98" s="197"/>
      <c r="E98" s="197"/>
      <c r="F98" s="197"/>
      <c r="G98" s="197"/>
      <c r="H98" s="197"/>
      <c r="I98" s="197"/>
      <c r="J98" s="197"/>
      <c r="K98" s="197"/>
      <c r="L98" s="197"/>
      <c r="M98" s="197"/>
      <c r="N98" s="197"/>
      <c r="O98" s="197"/>
      <c r="P98" s="197"/>
      <c r="Q98" s="197"/>
      <c r="R98" s="197"/>
      <c r="S98" s="197"/>
      <c r="T98" s="197"/>
      <c r="U98" s="197"/>
      <c r="V98" s="197"/>
    </row>
    <row r="99" spans="1:22" x14ac:dyDescent="0.25">
      <c r="A99" s="202"/>
      <c r="B99" s="202"/>
      <c r="C99" s="202"/>
      <c r="D99" s="197"/>
      <c r="E99" s="197"/>
      <c r="F99" s="197"/>
      <c r="G99" s="197"/>
      <c r="H99" s="197"/>
      <c r="I99" s="197"/>
      <c r="J99" s="197"/>
      <c r="K99" s="197"/>
      <c r="L99" s="197"/>
      <c r="M99" s="197"/>
      <c r="N99" s="197"/>
      <c r="O99" s="197"/>
      <c r="P99" s="197"/>
      <c r="Q99" s="197"/>
      <c r="R99" s="197"/>
      <c r="S99" s="197"/>
      <c r="T99" s="197"/>
      <c r="U99" s="197"/>
      <c r="V99" s="197"/>
    </row>
    <row r="100" spans="1:22" x14ac:dyDescent="0.25">
      <c r="A100" s="202"/>
      <c r="B100" s="202"/>
      <c r="C100" s="202"/>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202"/>
      <c r="B101" s="202"/>
      <c r="C101" s="202"/>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202"/>
      <c r="B102" s="202"/>
      <c r="C102" s="202"/>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202"/>
      <c r="B103" s="202"/>
      <c r="C103" s="202"/>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202"/>
      <c r="B104" s="202"/>
      <c r="C104" s="202"/>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202"/>
      <c r="B105" s="202"/>
      <c r="C105" s="202"/>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202"/>
      <c r="B106" s="202"/>
      <c r="C106" s="202"/>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202"/>
      <c r="B107" s="202"/>
      <c r="C107" s="202"/>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202"/>
      <c r="B108" s="202"/>
      <c r="C108" s="202"/>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202"/>
      <c r="B109" s="202"/>
      <c r="C109" s="202"/>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202"/>
      <c r="B110" s="202"/>
      <c r="C110" s="202"/>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202"/>
      <c r="B111" s="202"/>
      <c r="C111" s="202"/>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202"/>
      <c r="B112" s="202"/>
      <c r="C112" s="202"/>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202"/>
      <c r="B113" s="202"/>
      <c r="C113" s="202"/>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202"/>
      <c r="B114" s="202"/>
      <c r="C114" s="202"/>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202"/>
      <c r="B115" s="202"/>
      <c r="C115" s="202"/>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202"/>
      <c r="B116" s="202"/>
      <c r="C116" s="202"/>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202"/>
      <c r="B117" s="202"/>
      <c r="C117" s="202"/>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202"/>
      <c r="B118" s="202"/>
      <c r="C118" s="202"/>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202"/>
      <c r="B119" s="202"/>
      <c r="C119" s="202"/>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202"/>
      <c r="B120" s="202"/>
      <c r="C120" s="202"/>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202"/>
      <c r="B121" s="202"/>
      <c r="C121" s="202"/>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202"/>
      <c r="B122" s="202"/>
      <c r="C122" s="202"/>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202"/>
      <c r="B123" s="202"/>
      <c r="C123" s="202"/>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202"/>
      <c r="B124" s="202"/>
      <c r="C124" s="202"/>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202"/>
      <c r="B125" s="202"/>
      <c r="C125" s="202"/>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202"/>
      <c r="B126" s="202"/>
      <c r="C126" s="202"/>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202"/>
      <c r="B127" s="202"/>
      <c r="C127" s="202"/>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202"/>
      <c r="B128" s="202"/>
      <c r="C128" s="202"/>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202"/>
      <c r="B129" s="202"/>
      <c r="C129" s="202"/>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202"/>
      <c r="B130" s="202"/>
      <c r="C130" s="202"/>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202"/>
      <c r="B131" s="202"/>
      <c r="C131" s="202"/>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202"/>
      <c r="B132" s="202"/>
      <c r="C132" s="202"/>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202"/>
      <c r="B133" s="202"/>
      <c r="C133" s="202"/>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202"/>
      <c r="B134" s="202"/>
      <c r="C134" s="202"/>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202"/>
      <c r="B135" s="202"/>
      <c r="C135" s="202"/>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202"/>
      <c r="B136" s="202"/>
      <c r="C136" s="202"/>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202"/>
      <c r="B137" s="202"/>
      <c r="C137" s="202"/>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202"/>
      <c r="B138" s="202"/>
      <c r="C138" s="202"/>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202"/>
      <c r="B139" s="202"/>
      <c r="C139" s="202"/>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202"/>
      <c r="B140" s="202"/>
      <c r="C140" s="202"/>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202"/>
      <c r="B141" s="202"/>
      <c r="C141" s="202"/>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202"/>
      <c r="B142" s="202"/>
      <c r="C142" s="202"/>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202"/>
      <c r="B143" s="202"/>
      <c r="C143" s="202"/>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202"/>
      <c r="B144" s="202"/>
      <c r="C144" s="202"/>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202"/>
      <c r="B145" s="202"/>
      <c r="C145" s="202"/>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202"/>
      <c r="B146" s="202"/>
      <c r="C146" s="202"/>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202"/>
      <c r="B147" s="202"/>
      <c r="C147" s="202"/>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202"/>
      <c r="B148" s="202"/>
      <c r="C148" s="202"/>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202"/>
      <c r="B149" s="202"/>
      <c r="C149" s="202"/>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202"/>
      <c r="B150" s="202"/>
      <c r="C150" s="202"/>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202"/>
      <c r="B151" s="202"/>
      <c r="C151" s="202"/>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202"/>
      <c r="B152" s="202"/>
      <c r="C152" s="202"/>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202"/>
      <c r="B153" s="202"/>
      <c r="C153" s="202"/>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202"/>
      <c r="B154" s="202"/>
      <c r="C154" s="202"/>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202"/>
      <c r="B155" s="202"/>
      <c r="C155" s="202"/>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202"/>
      <c r="B156" s="202"/>
      <c r="C156" s="202"/>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202"/>
      <c r="B157" s="202"/>
      <c r="C157" s="202"/>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202"/>
      <c r="B158" s="202"/>
      <c r="C158" s="202"/>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202"/>
      <c r="B159" s="202"/>
      <c r="C159" s="202"/>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202"/>
      <c r="B160" s="202"/>
      <c r="C160" s="202"/>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202"/>
      <c r="B161" s="202"/>
      <c r="C161" s="202"/>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202"/>
      <c r="B162" s="202"/>
      <c r="C162" s="202"/>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202"/>
      <c r="B163" s="202"/>
      <c r="C163" s="202"/>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202"/>
      <c r="B164" s="202"/>
      <c r="C164" s="202"/>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202"/>
      <c r="B165" s="202"/>
      <c r="C165" s="202"/>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202"/>
      <c r="B166" s="202"/>
      <c r="C166" s="202"/>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202"/>
      <c r="B167" s="202"/>
      <c r="C167" s="202"/>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202"/>
      <c r="B168" s="202"/>
      <c r="C168" s="202"/>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202"/>
      <c r="B169" s="202"/>
      <c r="C169" s="202"/>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202"/>
      <c r="B170" s="202"/>
      <c r="C170" s="202"/>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202"/>
      <c r="B171" s="202"/>
      <c r="C171" s="202"/>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202"/>
      <c r="B172" s="202"/>
      <c r="C172" s="202"/>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202"/>
      <c r="B173" s="202"/>
      <c r="C173" s="202"/>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202"/>
      <c r="B174" s="202"/>
      <c r="C174" s="202"/>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202"/>
      <c r="B175" s="202"/>
      <c r="C175" s="202"/>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202"/>
      <c r="B176" s="202"/>
      <c r="C176" s="202"/>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202"/>
      <c r="B177" s="202"/>
      <c r="C177" s="202"/>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202"/>
      <c r="B178" s="202"/>
      <c r="C178" s="202"/>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202"/>
      <c r="B179" s="202"/>
      <c r="C179" s="202"/>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202"/>
      <c r="B180" s="202"/>
      <c r="C180" s="202"/>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202"/>
      <c r="B181" s="202"/>
      <c r="C181" s="202"/>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202"/>
      <c r="B182" s="202"/>
      <c r="C182" s="202"/>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202"/>
      <c r="B183" s="202"/>
      <c r="C183" s="202"/>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202"/>
      <c r="B184" s="202"/>
      <c r="C184" s="202"/>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202"/>
      <c r="B185" s="202"/>
      <c r="C185" s="202"/>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202"/>
      <c r="B186" s="202"/>
      <c r="C186" s="202"/>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202"/>
      <c r="B187" s="202"/>
      <c r="C187" s="202"/>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202"/>
      <c r="B188" s="202"/>
      <c r="C188" s="202"/>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202"/>
      <c r="B189" s="202"/>
      <c r="C189" s="202"/>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202"/>
      <c r="B190" s="202"/>
      <c r="C190" s="202"/>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202"/>
      <c r="B191" s="202"/>
      <c r="C191" s="202"/>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202"/>
      <c r="B192" s="202"/>
      <c r="C192" s="202"/>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202"/>
      <c r="B193" s="202"/>
      <c r="C193" s="202"/>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202"/>
      <c r="B194" s="202"/>
      <c r="C194" s="202"/>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202"/>
      <c r="B195" s="202"/>
      <c r="C195" s="202"/>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202"/>
      <c r="B196" s="202"/>
      <c r="C196" s="202"/>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202"/>
      <c r="B197" s="202"/>
      <c r="C197" s="202"/>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202"/>
      <c r="B198" s="202"/>
      <c r="C198" s="202"/>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202"/>
      <c r="B199" s="202"/>
      <c r="C199" s="202"/>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202"/>
      <c r="B200" s="202"/>
      <c r="C200" s="202"/>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202"/>
      <c r="B201" s="202"/>
      <c r="C201" s="202"/>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202"/>
      <c r="B202" s="202"/>
      <c r="C202" s="202"/>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202"/>
      <c r="B203" s="202"/>
      <c r="C203" s="202"/>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202"/>
      <c r="B204" s="202"/>
      <c r="C204" s="202"/>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202"/>
      <c r="B205" s="202"/>
      <c r="C205" s="202"/>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202"/>
      <c r="B206" s="202"/>
      <c r="C206" s="202"/>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202"/>
      <c r="B207" s="202"/>
      <c r="C207" s="202"/>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202"/>
      <c r="B208" s="202"/>
      <c r="C208" s="202"/>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202"/>
      <c r="B209" s="202"/>
      <c r="C209" s="202"/>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202"/>
      <c r="B210" s="202"/>
      <c r="C210" s="202"/>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202"/>
      <c r="B211" s="202"/>
      <c r="C211" s="202"/>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202"/>
      <c r="B212" s="202"/>
      <c r="C212" s="202"/>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202"/>
      <c r="B213" s="202"/>
      <c r="C213" s="202"/>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202"/>
      <c r="B214" s="202"/>
      <c r="C214" s="202"/>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202"/>
      <c r="B215" s="202"/>
      <c r="C215" s="202"/>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202"/>
      <c r="B216" s="202"/>
      <c r="C216" s="202"/>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202"/>
      <c r="B217" s="202"/>
      <c r="C217" s="202"/>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202"/>
      <c r="B218" s="202"/>
      <c r="C218" s="202"/>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202"/>
      <c r="B219" s="202"/>
      <c r="C219" s="202"/>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202"/>
      <c r="B220" s="202"/>
      <c r="C220" s="202"/>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202"/>
      <c r="B221" s="202"/>
      <c r="C221" s="202"/>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202"/>
      <c r="B222" s="202"/>
      <c r="C222" s="202"/>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202"/>
      <c r="B223" s="202"/>
      <c r="C223" s="202"/>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202"/>
      <c r="B224" s="202"/>
      <c r="C224" s="202"/>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202"/>
      <c r="B225" s="202"/>
      <c r="C225" s="202"/>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202"/>
      <c r="B226" s="202"/>
      <c r="C226" s="202"/>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202"/>
      <c r="B227" s="202"/>
      <c r="C227" s="202"/>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202"/>
      <c r="B228" s="202"/>
      <c r="C228" s="202"/>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202"/>
      <c r="B229" s="202"/>
      <c r="C229" s="202"/>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202"/>
      <c r="B230" s="202"/>
      <c r="C230" s="202"/>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202"/>
      <c r="B231" s="202"/>
      <c r="C231" s="202"/>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202"/>
      <c r="B232" s="202"/>
      <c r="C232" s="202"/>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202"/>
      <c r="B233" s="202"/>
      <c r="C233" s="202"/>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202"/>
      <c r="B234" s="202"/>
      <c r="C234" s="202"/>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202"/>
      <c r="B235" s="202"/>
      <c r="C235" s="202"/>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202"/>
      <c r="B236" s="202"/>
      <c r="C236" s="202"/>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202"/>
      <c r="B237" s="202"/>
      <c r="C237" s="202"/>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202"/>
      <c r="B238" s="202"/>
      <c r="C238" s="202"/>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202"/>
      <c r="B239" s="202"/>
      <c r="C239" s="202"/>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202"/>
      <c r="B240" s="202"/>
      <c r="C240" s="202"/>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202"/>
      <c r="B241" s="202"/>
      <c r="C241" s="202"/>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202"/>
      <c r="B242" s="202"/>
      <c r="C242" s="202"/>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202"/>
      <c r="B243" s="202"/>
      <c r="C243" s="202"/>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202"/>
      <c r="B244" s="202"/>
      <c r="C244" s="202"/>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202"/>
      <c r="B245" s="202"/>
      <c r="C245" s="202"/>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202"/>
      <c r="B246" s="202"/>
      <c r="C246" s="202"/>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202"/>
      <c r="B247" s="202"/>
      <c r="C247" s="202"/>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202"/>
      <c r="B248" s="202"/>
      <c r="C248" s="202"/>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202"/>
      <c r="B249" s="202"/>
      <c r="C249" s="202"/>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202"/>
      <c r="B250" s="202"/>
      <c r="C250" s="202"/>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202"/>
      <c r="B251" s="202"/>
      <c r="C251" s="202"/>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202"/>
      <c r="B252" s="202"/>
      <c r="C252" s="202"/>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202"/>
      <c r="B253" s="202"/>
      <c r="C253" s="202"/>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202"/>
      <c r="B254" s="202"/>
      <c r="C254" s="202"/>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202"/>
      <c r="B255" s="202"/>
      <c r="C255" s="202"/>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202"/>
      <c r="B256" s="202"/>
      <c r="C256" s="202"/>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202"/>
      <c r="B257" s="202"/>
      <c r="C257" s="202"/>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202"/>
      <c r="B258" s="202"/>
      <c r="C258" s="202"/>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202"/>
      <c r="B259" s="202"/>
      <c r="C259" s="202"/>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202"/>
      <c r="B260" s="202"/>
      <c r="C260" s="202"/>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202"/>
      <c r="B261" s="202"/>
      <c r="C261" s="202"/>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202"/>
      <c r="B262" s="202"/>
      <c r="C262" s="202"/>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202"/>
      <c r="B263" s="202"/>
      <c r="C263" s="202"/>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202"/>
      <c r="B264" s="202"/>
      <c r="C264" s="202"/>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202"/>
      <c r="B265" s="202"/>
      <c r="C265" s="202"/>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202"/>
      <c r="B266" s="202"/>
      <c r="C266" s="202"/>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202"/>
      <c r="B267" s="202"/>
      <c r="C267" s="202"/>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202"/>
      <c r="B268" s="202"/>
      <c r="C268" s="202"/>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202"/>
      <c r="B269" s="202"/>
      <c r="C269" s="202"/>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202"/>
      <c r="B270" s="202"/>
      <c r="C270" s="202"/>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202"/>
      <c r="B271" s="202"/>
      <c r="C271" s="202"/>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202"/>
      <c r="B272" s="202"/>
      <c r="C272" s="202"/>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202"/>
      <c r="B273" s="202"/>
      <c r="C273" s="202"/>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202"/>
      <c r="B274" s="202"/>
      <c r="C274" s="202"/>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202"/>
      <c r="B275" s="202"/>
      <c r="C275" s="202"/>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202"/>
      <c r="B276" s="202"/>
      <c r="C276" s="202"/>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202"/>
      <c r="B277" s="202"/>
      <c r="C277" s="202"/>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202"/>
      <c r="B278" s="202"/>
      <c r="C278" s="202"/>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202"/>
      <c r="B279" s="202"/>
      <c r="C279" s="202"/>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202"/>
      <c r="B280" s="202"/>
      <c r="C280" s="202"/>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202"/>
      <c r="B281" s="202"/>
      <c r="C281" s="202"/>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202"/>
      <c r="B282" s="202"/>
      <c r="C282" s="202"/>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202"/>
      <c r="B283" s="202"/>
      <c r="C283" s="202"/>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202"/>
      <c r="B284" s="202"/>
      <c r="C284" s="202"/>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202"/>
      <c r="B285" s="202"/>
      <c r="C285" s="202"/>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202"/>
      <c r="B286" s="202"/>
      <c r="C286" s="202"/>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202"/>
      <c r="B287" s="202"/>
      <c r="C287" s="202"/>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202"/>
      <c r="B288" s="202"/>
      <c r="C288" s="202"/>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202"/>
      <c r="B289" s="202"/>
      <c r="C289" s="202"/>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202"/>
      <c r="B290" s="202"/>
      <c r="C290" s="202"/>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202"/>
      <c r="B291" s="202"/>
      <c r="C291" s="202"/>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202"/>
      <c r="B292" s="202"/>
      <c r="C292" s="202"/>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202"/>
      <c r="B293" s="202"/>
      <c r="C293" s="202"/>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202"/>
      <c r="B294" s="202"/>
      <c r="C294" s="202"/>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202"/>
      <c r="B295" s="202"/>
      <c r="C295" s="202"/>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202"/>
      <c r="B296" s="202"/>
      <c r="C296" s="202"/>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202"/>
      <c r="B297" s="202"/>
      <c r="C297" s="202"/>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202"/>
      <c r="B298" s="202"/>
      <c r="C298" s="202"/>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202"/>
      <c r="B299" s="202"/>
      <c r="C299" s="202"/>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202"/>
      <c r="B300" s="202"/>
      <c r="C300" s="202"/>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202"/>
      <c r="B301" s="202"/>
      <c r="C301" s="202"/>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202"/>
      <c r="B302" s="202"/>
      <c r="C302" s="202"/>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202"/>
      <c r="B303" s="202"/>
      <c r="C303" s="202"/>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202"/>
      <c r="B304" s="202"/>
      <c r="C304" s="202"/>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202"/>
      <c r="B305" s="202"/>
      <c r="C305" s="202"/>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202"/>
      <c r="B306" s="202"/>
      <c r="C306" s="202"/>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202"/>
      <c r="B307" s="202"/>
      <c r="C307" s="202"/>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202"/>
      <c r="B308" s="202"/>
      <c r="C308" s="202"/>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202"/>
      <c r="B309" s="202"/>
      <c r="C309" s="202"/>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202"/>
      <c r="B310" s="202"/>
      <c r="C310" s="202"/>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202"/>
      <c r="B311" s="202"/>
      <c r="C311" s="202"/>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202"/>
      <c r="B312" s="202"/>
      <c r="C312" s="202"/>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202"/>
      <c r="B313" s="202"/>
      <c r="C313" s="202"/>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202"/>
      <c r="B314" s="202"/>
      <c r="C314" s="202"/>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202"/>
      <c r="B315" s="202"/>
      <c r="C315" s="202"/>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202"/>
      <c r="B316" s="202"/>
      <c r="C316" s="202"/>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202"/>
      <c r="B317" s="202"/>
      <c r="C317" s="202"/>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202"/>
      <c r="B318" s="202"/>
      <c r="C318" s="202"/>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202"/>
      <c r="B319" s="202"/>
      <c r="C319" s="202"/>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202"/>
      <c r="B320" s="202"/>
      <c r="C320" s="202"/>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202"/>
      <c r="B321" s="202"/>
      <c r="C321" s="202"/>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202"/>
      <c r="B322" s="202"/>
      <c r="C322" s="202"/>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202"/>
      <c r="B323" s="202"/>
      <c r="C323" s="202"/>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202"/>
      <c r="B324" s="202"/>
      <c r="C324" s="202"/>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202"/>
      <c r="B325" s="202"/>
      <c r="C325" s="202"/>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202"/>
      <c r="B326" s="202"/>
      <c r="C326" s="202"/>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202"/>
      <c r="B327" s="202"/>
      <c r="C327" s="202"/>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202"/>
      <c r="B328" s="202"/>
      <c r="C328" s="202"/>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202"/>
      <c r="B329" s="202"/>
      <c r="C329" s="202"/>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202"/>
      <c r="B330" s="202"/>
      <c r="C330" s="202"/>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202"/>
      <c r="B331" s="202"/>
      <c r="C331" s="202"/>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202"/>
      <c r="B332" s="202"/>
      <c r="C332" s="202"/>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202"/>
      <c r="B333" s="202"/>
      <c r="C333" s="202"/>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202"/>
      <c r="B334" s="202"/>
      <c r="C334" s="202"/>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202"/>
      <c r="B335" s="202"/>
      <c r="C335" s="202"/>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202"/>
      <c r="B336" s="202"/>
      <c r="C336" s="202"/>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202"/>
      <c r="B337" s="202"/>
      <c r="C337" s="202"/>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202"/>
      <c r="B338" s="202"/>
      <c r="C338" s="202"/>
      <c r="D338" s="197"/>
      <c r="E338" s="197"/>
      <c r="F338" s="197"/>
      <c r="G338" s="197"/>
      <c r="H338" s="197"/>
      <c r="I338" s="197"/>
      <c r="J338" s="197"/>
      <c r="K338" s="197"/>
      <c r="L338" s="197"/>
      <c r="M338" s="197"/>
      <c r="N338" s="197"/>
      <c r="O338" s="197"/>
      <c r="P338" s="197"/>
      <c r="Q338" s="197"/>
      <c r="R338" s="197"/>
      <c r="S338" s="197"/>
      <c r="T338" s="197"/>
      <c r="U338" s="197"/>
      <c r="V338" s="197"/>
    </row>
  </sheetData>
  <customSheetViews>
    <customSheetView guid="{C7463733-AD40-4143-936F-58E697E3CD07}" scale="85" showPageBreaks="1" fitToPage="1" printArea="1" hiddenColumns="1" view="pageBreakPreview" topLeftCell="A40">
      <selection activeCell="C40" sqref="C40"/>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C40" sqref="C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9" customFormat="1" ht="15.75" x14ac:dyDescent="0.2">
      <c r="A5" s="85"/>
    </row>
    <row r="6" spans="1:28" s="9" customFormat="1" ht="18.75" x14ac:dyDescent="0.2">
      <c r="A6" s="305" t="s">
        <v>8</v>
      </c>
      <c r="B6" s="305"/>
      <c r="C6" s="305"/>
      <c r="D6" s="305"/>
      <c r="E6" s="305"/>
      <c r="F6" s="305"/>
      <c r="G6" s="305"/>
      <c r="H6" s="305"/>
      <c r="I6" s="305"/>
      <c r="J6" s="305"/>
      <c r="K6" s="305"/>
      <c r="L6" s="305"/>
      <c r="M6" s="305"/>
      <c r="N6" s="305"/>
      <c r="O6" s="305"/>
      <c r="P6" s="305"/>
      <c r="Q6" s="305"/>
      <c r="R6" s="305"/>
      <c r="S6" s="305"/>
      <c r="T6" s="90"/>
      <c r="U6" s="90"/>
      <c r="V6" s="90"/>
      <c r="W6" s="90"/>
      <c r="X6" s="90"/>
      <c r="Y6" s="90"/>
      <c r="Z6" s="90"/>
      <c r="AA6" s="90"/>
      <c r="AB6" s="90"/>
    </row>
    <row r="7" spans="1:28" s="9" customFormat="1" ht="18.75" x14ac:dyDescent="0.2">
      <c r="A7" s="305"/>
      <c r="B7" s="305"/>
      <c r="C7" s="305"/>
      <c r="D7" s="305"/>
      <c r="E7" s="305"/>
      <c r="F7" s="305"/>
      <c r="G7" s="305"/>
      <c r="H7" s="305"/>
      <c r="I7" s="305"/>
      <c r="J7" s="305"/>
      <c r="K7" s="305"/>
      <c r="L7" s="305"/>
      <c r="M7" s="305"/>
      <c r="N7" s="305"/>
      <c r="O7" s="305"/>
      <c r="P7" s="305"/>
      <c r="Q7" s="305"/>
      <c r="R7" s="305"/>
      <c r="S7" s="305"/>
      <c r="T7" s="90"/>
      <c r="U7" s="90"/>
      <c r="V7" s="90"/>
      <c r="W7" s="90"/>
      <c r="X7" s="90"/>
      <c r="Y7" s="90"/>
      <c r="Z7" s="90"/>
      <c r="AA7" s="90"/>
      <c r="AB7" s="90"/>
    </row>
    <row r="8" spans="1:28" s="9" customFormat="1" ht="18.75" x14ac:dyDescent="0.2">
      <c r="A8" s="300" t="str">
        <f>'1. паспорт местоположение'!A9:C9</f>
        <v>АО "Оренбургкоммунэлектросеть"</v>
      </c>
      <c r="B8" s="300"/>
      <c r="C8" s="300"/>
      <c r="D8" s="300"/>
      <c r="E8" s="300"/>
      <c r="F8" s="300"/>
      <c r="G8" s="300"/>
      <c r="H8" s="300"/>
      <c r="I8" s="300"/>
      <c r="J8" s="300"/>
      <c r="K8" s="300"/>
      <c r="L8" s="300"/>
      <c r="M8" s="300"/>
      <c r="N8" s="300"/>
      <c r="O8" s="300"/>
      <c r="P8" s="300"/>
      <c r="Q8" s="300"/>
      <c r="R8" s="300"/>
      <c r="S8" s="300"/>
      <c r="T8" s="90"/>
      <c r="U8" s="90"/>
      <c r="V8" s="90"/>
      <c r="W8" s="90"/>
      <c r="X8" s="90"/>
      <c r="Y8" s="90"/>
      <c r="Z8" s="90"/>
      <c r="AA8" s="90"/>
      <c r="AB8" s="90"/>
    </row>
    <row r="9" spans="1:28" s="9" customFormat="1" ht="18.75" x14ac:dyDescent="0.2">
      <c r="A9" s="301" t="s">
        <v>7</v>
      </c>
      <c r="B9" s="301"/>
      <c r="C9" s="301"/>
      <c r="D9" s="301"/>
      <c r="E9" s="301"/>
      <c r="F9" s="301"/>
      <c r="G9" s="301"/>
      <c r="H9" s="301"/>
      <c r="I9" s="301"/>
      <c r="J9" s="301"/>
      <c r="K9" s="301"/>
      <c r="L9" s="301"/>
      <c r="M9" s="301"/>
      <c r="N9" s="301"/>
      <c r="O9" s="301"/>
      <c r="P9" s="301"/>
      <c r="Q9" s="301"/>
      <c r="R9" s="301"/>
      <c r="S9" s="301"/>
      <c r="T9" s="90"/>
      <c r="U9" s="90"/>
      <c r="V9" s="90"/>
      <c r="W9" s="90"/>
      <c r="X9" s="90"/>
      <c r="Y9" s="90"/>
      <c r="Z9" s="90"/>
      <c r="AA9" s="90"/>
      <c r="AB9" s="90"/>
    </row>
    <row r="10" spans="1:28" s="9" customFormat="1" ht="18.75" x14ac:dyDescent="0.2">
      <c r="A10" s="305"/>
      <c r="B10" s="305"/>
      <c r="C10" s="305"/>
      <c r="D10" s="305"/>
      <c r="E10" s="305"/>
      <c r="F10" s="305"/>
      <c r="G10" s="305"/>
      <c r="H10" s="305"/>
      <c r="I10" s="305"/>
      <c r="J10" s="305"/>
      <c r="K10" s="305"/>
      <c r="L10" s="305"/>
      <c r="M10" s="305"/>
      <c r="N10" s="305"/>
      <c r="O10" s="305"/>
      <c r="P10" s="305"/>
      <c r="Q10" s="305"/>
      <c r="R10" s="305"/>
      <c r="S10" s="305"/>
      <c r="T10" s="90"/>
      <c r="U10" s="90"/>
      <c r="V10" s="90"/>
      <c r="W10" s="90"/>
      <c r="X10" s="90"/>
      <c r="Y10" s="90"/>
      <c r="Z10" s="90"/>
      <c r="AA10" s="90"/>
      <c r="AB10" s="90"/>
    </row>
    <row r="11" spans="1:28" s="9" customFormat="1" ht="18.75" x14ac:dyDescent="0.2">
      <c r="A11" s="305" t="str">
        <f>'1. паспорт местоположение'!A12:C12</f>
        <v>O_ИП00228</v>
      </c>
      <c r="B11" s="305"/>
      <c r="C11" s="305"/>
      <c r="D11" s="305"/>
      <c r="E11" s="305"/>
      <c r="F11" s="305"/>
      <c r="G11" s="305"/>
      <c r="H11" s="305"/>
      <c r="I11" s="305"/>
      <c r="J11" s="305"/>
      <c r="K11" s="305"/>
      <c r="L11" s="305"/>
      <c r="M11" s="305"/>
      <c r="N11" s="305"/>
      <c r="O11" s="305"/>
      <c r="P11" s="305"/>
      <c r="Q11" s="305"/>
      <c r="R11" s="305"/>
      <c r="S11" s="305"/>
      <c r="T11" s="90"/>
      <c r="U11" s="90"/>
      <c r="V11" s="90"/>
      <c r="W11" s="90"/>
      <c r="X11" s="90"/>
      <c r="Y11" s="90"/>
      <c r="Z11" s="90"/>
      <c r="AA11" s="90"/>
      <c r="AB11" s="90"/>
    </row>
    <row r="12" spans="1:28" s="9"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90"/>
      <c r="U12" s="90"/>
      <c r="V12" s="90"/>
      <c r="W12" s="90"/>
      <c r="X12" s="90"/>
      <c r="Y12" s="90"/>
      <c r="Z12" s="90"/>
      <c r="AA12" s="90"/>
      <c r="AB12" s="90"/>
    </row>
    <row r="13" spans="1:28" s="91"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87"/>
      <c r="U13" s="87"/>
      <c r="V13" s="87"/>
      <c r="W13" s="87"/>
      <c r="X13" s="87"/>
      <c r="Y13" s="87"/>
      <c r="Z13" s="87"/>
      <c r="AA13" s="87"/>
      <c r="AB13" s="87"/>
    </row>
    <row r="14" spans="1:28" s="93" customFormat="1" ht="18.75" x14ac:dyDescent="0.2">
      <c r="A14" s="300" t="str">
        <f>'1. паспорт местоположение'!A15:C15</f>
        <v>Строительство распределительных сетей ВЛ-10 кВ, ВЛ-0,4 кВ, ТП(РП)-10/0,4 кВ, г. Соль-Илецк</v>
      </c>
      <c r="B14" s="300"/>
      <c r="C14" s="300"/>
      <c r="D14" s="300"/>
      <c r="E14" s="300"/>
      <c r="F14" s="300"/>
      <c r="G14" s="300"/>
      <c r="H14" s="300"/>
      <c r="I14" s="300"/>
      <c r="J14" s="300"/>
      <c r="K14" s="300"/>
      <c r="L14" s="300"/>
      <c r="M14" s="300"/>
      <c r="N14" s="300"/>
      <c r="O14" s="300"/>
      <c r="P14" s="300"/>
      <c r="Q14" s="300"/>
      <c r="R14" s="300"/>
      <c r="S14" s="300"/>
      <c r="T14" s="92"/>
      <c r="U14" s="92"/>
      <c r="V14" s="92"/>
      <c r="W14" s="92"/>
      <c r="X14" s="92"/>
      <c r="Y14" s="92"/>
      <c r="Z14" s="92"/>
      <c r="AA14" s="92"/>
      <c r="AB14" s="92"/>
    </row>
    <row r="15" spans="1:28" s="9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89"/>
      <c r="U15" s="89"/>
      <c r="V15" s="89"/>
      <c r="W15" s="89"/>
      <c r="X15" s="89"/>
      <c r="Y15" s="89"/>
      <c r="Z15" s="89"/>
      <c r="AA15" s="89"/>
      <c r="AB15" s="89"/>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303" t="s">
        <v>427</v>
      </c>
      <c r="B17" s="303"/>
      <c r="C17" s="303"/>
      <c r="D17" s="303"/>
      <c r="E17" s="303"/>
      <c r="F17" s="303"/>
      <c r="G17" s="303"/>
      <c r="H17" s="303"/>
      <c r="I17" s="303"/>
      <c r="J17" s="303"/>
      <c r="K17" s="303"/>
      <c r="L17" s="303"/>
      <c r="M17" s="303"/>
      <c r="N17" s="303"/>
      <c r="O17" s="303"/>
      <c r="P17" s="303"/>
      <c r="Q17" s="303"/>
      <c r="R17" s="303"/>
      <c r="S17" s="303"/>
      <c r="T17" s="4"/>
      <c r="U17" s="4"/>
      <c r="V17" s="4"/>
      <c r="W17" s="4"/>
      <c r="X17" s="4"/>
      <c r="Y17" s="4"/>
      <c r="Z17" s="4"/>
      <c r="AA17" s="4"/>
      <c r="AB17" s="4"/>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7" t="s">
        <v>4</v>
      </c>
      <c r="B19" s="307" t="s">
        <v>98</v>
      </c>
      <c r="C19" s="308" t="s">
        <v>323</v>
      </c>
      <c r="D19" s="307" t="s">
        <v>322</v>
      </c>
      <c r="E19" s="307" t="s">
        <v>97</v>
      </c>
      <c r="F19" s="307" t="s">
        <v>96</v>
      </c>
      <c r="G19" s="307" t="s">
        <v>318</v>
      </c>
      <c r="H19" s="307" t="s">
        <v>95</v>
      </c>
      <c r="I19" s="307" t="s">
        <v>94</v>
      </c>
      <c r="J19" s="307" t="s">
        <v>93</v>
      </c>
      <c r="K19" s="307" t="s">
        <v>92</v>
      </c>
      <c r="L19" s="307" t="s">
        <v>91</v>
      </c>
      <c r="M19" s="307" t="s">
        <v>90</v>
      </c>
      <c r="N19" s="307" t="s">
        <v>89</v>
      </c>
      <c r="O19" s="307" t="s">
        <v>88</v>
      </c>
      <c r="P19" s="307" t="s">
        <v>87</v>
      </c>
      <c r="Q19" s="307" t="s">
        <v>321</v>
      </c>
      <c r="R19" s="307"/>
      <c r="S19" s="310" t="s">
        <v>421</v>
      </c>
      <c r="T19" s="3"/>
      <c r="U19" s="3"/>
      <c r="V19" s="3"/>
      <c r="W19" s="3"/>
      <c r="X19" s="3"/>
      <c r="Y19" s="3"/>
    </row>
    <row r="20" spans="1:28" s="2" customFormat="1" ht="180.75" customHeight="1" x14ac:dyDescent="0.2">
      <c r="A20" s="307"/>
      <c r="B20" s="307"/>
      <c r="C20" s="309"/>
      <c r="D20" s="307"/>
      <c r="E20" s="307"/>
      <c r="F20" s="307"/>
      <c r="G20" s="307"/>
      <c r="H20" s="307"/>
      <c r="I20" s="307"/>
      <c r="J20" s="307"/>
      <c r="K20" s="307"/>
      <c r="L20" s="307"/>
      <c r="M20" s="307"/>
      <c r="N20" s="307"/>
      <c r="O20" s="307"/>
      <c r="P20" s="307"/>
      <c r="Q20" s="16" t="s">
        <v>319</v>
      </c>
      <c r="R20" s="17" t="s">
        <v>320</v>
      </c>
      <c r="S20" s="310"/>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C40" sqref="C40"/>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2"/>
  <sheetViews>
    <sheetView view="pageBreakPreview" topLeftCell="A10" zoomScaleNormal="60" workbookViewId="0">
      <selection activeCell="G36" sqref="G36"/>
    </sheetView>
  </sheetViews>
  <sheetFormatPr defaultColWidth="10.7109375" defaultRowHeight="15.75" x14ac:dyDescent="0.25"/>
  <cols>
    <col min="1" max="1" width="9.5703125" style="21" customWidth="1"/>
    <col min="2" max="2" width="8.7109375" style="21" customWidth="1"/>
    <col min="3" max="3" width="12.7109375" style="21" customWidth="1"/>
    <col min="4" max="4" width="16.140625" style="21" customWidth="1"/>
    <col min="5" max="5" width="11.140625" style="21" customWidth="1"/>
    <col min="6" max="6" width="11" style="21" customWidth="1"/>
    <col min="7" max="8" width="8.7109375" style="21" customWidth="1"/>
    <col min="9" max="9" width="7.28515625" style="21" customWidth="1"/>
    <col min="10" max="10" width="9.28515625" style="21" customWidth="1"/>
    <col min="11" max="11" width="10.28515625" style="21" customWidth="1"/>
    <col min="12" max="15" width="8.7109375" style="21" customWidth="1"/>
    <col min="16" max="16" width="19.42578125" style="21" customWidth="1"/>
    <col min="17" max="17" width="21.7109375" style="21" customWidth="1"/>
    <col min="18" max="18" width="22" style="21" customWidth="1"/>
    <col min="19" max="20" width="23.5703125" style="21" customWidth="1"/>
    <col min="21" max="236" width="10.7109375" style="21"/>
    <col min="237" max="241" width="15.7109375" style="21" customWidth="1"/>
    <col min="242" max="245" width="12.7109375" style="21" customWidth="1"/>
    <col min="246" max="249" width="15.7109375" style="21" customWidth="1"/>
    <col min="250" max="250" width="22.85546875" style="21" customWidth="1"/>
    <col min="251" max="251" width="20.7109375" style="21" customWidth="1"/>
    <col min="252" max="252" width="16.7109375" style="21" customWidth="1"/>
    <col min="253" max="492" width="10.7109375" style="21"/>
    <col min="493" max="497" width="15.7109375" style="21" customWidth="1"/>
    <col min="498" max="501" width="12.7109375" style="21" customWidth="1"/>
    <col min="502" max="505" width="15.7109375" style="21" customWidth="1"/>
    <col min="506" max="506" width="22.85546875" style="21" customWidth="1"/>
    <col min="507" max="507" width="20.7109375" style="21" customWidth="1"/>
    <col min="508" max="508" width="16.7109375" style="21" customWidth="1"/>
    <col min="509" max="748" width="10.7109375" style="21"/>
    <col min="749" max="753" width="15.7109375" style="21" customWidth="1"/>
    <col min="754" max="757" width="12.7109375" style="21" customWidth="1"/>
    <col min="758" max="761" width="15.7109375" style="21" customWidth="1"/>
    <col min="762" max="762" width="22.85546875" style="21" customWidth="1"/>
    <col min="763" max="763" width="20.7109375" style="21" customWidth="1"/>
    <col min="764" max="764" width="16.7109375" style="21" customWidth="1"/>
    <col min="765" max="1004" width="10.7109375" style="21"/>
    <col min="1005" max="1009" width="15.7109375" style="21" customWidth="1"/>
    <col min="1010" max="1013" width="12.7109375" style="21" customWidth="1"/>
    <col min="1014" max="1017" width="15.7109375" style="21" customWidth="1"/>
    <col min="1018" max="1018" width="22.85546875" style="21" customWidth="1"/>
    <col min="1019" max="1019" width="20.7109375" style="21" customWidth="1"/>
    <col min="1020" max="1020" width="16.7109375" style="21" customWidth="1"/>
    <col min="1021" max="1260" width="10.7109375" style="21"/>
    <col min="1261" max="1265" width="15.7109375" style="21" customWidth="1"/>
    <col min="1266" max="1269" width="12.7109375" style="21" customWidth="1"/>
    <col min="1270" max="1273" width="15.7109375" style="21" customWidth="1"/>
    <col min="1274" max="1274" width="22.85546875" style="21" customWidth="1"/>
    <col min="1275" max="1275" width="20.7109375" style="21" customWidth="1"/>
    <col min="1276" max="1276" width="16.7109375" style="21" customWidth="1"/>
    <col min="1277" max="1516" width="10.7109375" style="21"/>
    <col min="1517" max="1521" width="15.7109375" style="21" customWidth="1"/>
    <col min="1522" max="1525" width="12.7109375" style="21" customWidth="1"/>
    <col min="1526" max="1529" width="15.7109375" style="21" customWidth="1"/>
    <col min="1530" max="1530" width="22.85546875" style="21" customWidth="1"/>
    <col min="1531" max="1531" width="20.7109375" style="21" customWidth="1"/>
    <col min="1532" max="1532" width="16.7109375" style="21" customWidth="1"/>
    <col min="1533" max="1772" width="10.7109375" style="21"/>
    <col min="1773" max="1777" width="15.7109375" style="21" customWidth="1"/>
    <col min="1778" max="1781" width="12.7109375" style="21" customWidth="1"/>
    <col min="1782" max="1785" width="15.7109375" style="21" customWidth="1"/>
    <col min="1786" max="1786" width="22.85546875" style="21" customWidth="1"/>
    <col min="1787" max="1787" width="20.7109375" style="21" customWidth="1"/>
    <col min="1788" max="1788" width="16.7109375" style="21" customWidth="1"/>
    <col min="1789" max="2028" width="10.7109375" style="21"/>
    <col min="2029" max="2033" width="15.7109375" style="21" customWidth="1"/>
    <col min="2034" max="2037" width="12.7109375" style="21" customWidth="1"/>
    <col min="2038" max="2041" width="15.7109375" style="21" customWidth="1"/>
    <col min="2042" max="2042" width="22.85546875" style="21" customWidth="1"/>
    <col min="2043" max="2043" width="20.7109375" style="21" customWidth="1"/>
    <col min="2044" max="2044" width="16.7109375" style="21" customWidth="1"/>
    <col min="2045" max="2284" width="10.7109375" style="21"/>
    <col min="2285" max="2289" width="15.7109375" style="21" customWidth="1"/>
    <col min="2290" max="2293" width="12.7109375" style="21" customWidth="1"/>
    <col min="2294" max="2297" width="15.7109375" style="21" customWidth="1"/>
    <col min="2298" max="2298" width="22.85546875" style="21" customWidth="1"/>
    <col min="2299" max="2299" width="20.7109375" style="21" customWidth="1"/>
    <col min="2300" max="2300" width="16.7109375" style="21" customWidth="1"/>
    <col min="2301" max="2540" width="10.7109375" style="21"/>
    <col min="2541" max="2545" width="15.7109375" style="21" customWidth="1"/>
    <col min="2546" max="2549" width="12.7109375" style="21" customWidth="1"/>
    <col min="2550" max="2553" width="15.7109375" style="21" customWidth="1"/>
    <col min="2554" max="2554" width="22.85546875" style="21" customWidth="1"/>
    <col min="2555" max="2555" width="20.7109375" style="21" customWidth="1"/>
    <col min="2556" max="2556" width="16.7109375" style="21" customWidth="1"/>
    <col min="2557" max="2796" width="10.7109375" style="21"/>
    <col min="2797" max="2801" width="15.7109375" style="21" customWidth="1"/>
    <col min="2802" max="2805" width="12.7109375" style="21" customWidth="1"/>
    <col min="2806" max="2809" width="15.7109375" style="21" customWidth="1"/>
    <col min="2810" max="2810" width="22.85546875" style="21" customWidth="1"/>
    <col min="2811" max="2811" width="20.7109375" style="21" customWidth="1"/>
    <col min="2812" max="2812" width="16.7109375" style="21" customWidth="1"/>
    <col min="2813" max="3052" width="10.7109375" style="21"/>
    <col min="3053" max="3057" width="15.7109375" style="21" customWidth="1"/>
    <col min="3058" max="3061" width="12.7109375" style="21" customWidth="1"/>
    <col min="3062" max="3065" width="15.7109375" style="21" customWidth="1"/>
    <col min="3066" max="3066" width="22.85546875" style="21" customWidth="1"/>
    <col min="3067" max="3067" width="20.7109375" style="21" customWidth="1"/>
    <col min="3068" max="3068" width="16.7109375" style="21" customWidth="1"/>
    <col min="3069" max="3308" width="10.7109375" style="21"/>
    <col min="3309" max="3313" width="15.7109375" style="21" customWidth="1"/>
    <col min="3314" max="3317" width="12.7109375" style="21" customWidth="1"/>
    <col min="3318" max="3321" width="15.7109375" style="21" customWidth="1"/>
    <col min="3322" max="3322" width="22.85546875" style="21" customWidth="1"/>
    <col min="3323" max="3323" width="20.7109375" style="21" customWidth="1"/>
    <col min="3324" max="3324" width="16.7109375" style="21" customWidth="1"/>
    <col min="3325" max="3564" width="10.7109375" style="21"/>
    <col min="3565" max="3569" width="15.7109375" style="21" customWidth="1"/>
    <col min="3570" max="3573" width="12.7109375" style="21" customWidth="1"/>
    <col min="3574" max="3577" width="15.7109375" style="21" customWidth="1"/>
    <col min="3578" max="3578" width="22.85546875" style="21" customWidth="1"/>
    <col min="3579" max="3579" width="20.7109375" style="21" customWidth="1"/>
    <col min="3580" max="3580" width="16.7109375" style="21" customWidth="1"/>
    <col min="3581" max="3820" width="10.7109375" style="21"/>
    <col min="3821" max="3825" width="15.7109375" style="21" customWidth="1"/>
    <col min="3826" max="3829" width="12.7109375" style="21" customWidth="1"/>
    <col min="3830" max="3833" width="15.7109375" style="21" customWidth="1"/>
    <col min="3834" max="3834" width="22.85546875" style="21" customWidth="1"/>
    <col min="3835" max="3835" width="20.7109375" style="21" customWidth="1"/>
    <col min="3836" max="3836" width="16.7109375" style="21" customWidth="1"/>
    <col min="3837" max="4076" width="10.7109375" style="21"/>
    <col min="4077" max="4081" width="15.7109375" style="21" customWidth="1"/>
    <col min="4082" max="4085" width="12.7109375" style="21" customWidth="1"/>
    <col min="4086" max="4089" width="15.7109375" style="21" customWidth="1"/>
    <col min="4090" max="4090" width="22.85546875" style="21" customWidth="1"/>
    <col min="4091" max="4091" width="20.7109375" style="21" customWidth="1"/>
    <col min="4092" max="4092" width="16.7109375" style="21" customWidth="1"/>
    <col min="4093" max="4332" width="10.7109375" style="21"/>
    <col min="4333" max="4337" width="15.7109375" style="21" customWidth="1"/>
    <col min="4338" max="4341" width="12.7109375" style="21" customWidth="1"/>
    <col min="4342" max="4345" width="15.7109375" style="21" customWidth="1"/>
    <col min="4346" max="4346" width="22.85546875" style="21" customWidth="1"/>
    <col min="4347" max="4347" width="20.7109375" style="21" customWidth="1"/>
    <col min="4348" max="4348" width="16.7109375" style="21" customWidth="1"/>
    <col min="4349" max="4588" width="10.7109375" style="21"/>
    <col min="4589" max="4593" width="15.7109375" style="21" customWidth="1"/>
    <col min="4594" max="4597" width="12.7109375" style="21" customWidth="1"/>
    <col min="4598" max="4601" width="15.7109375" style="21" customWidth="1"/>
    <col min="4602" max="4602" width="22.85546875" style="21" customWidth="1"/>
    <col min="4603" max="4603" width="20.7109375" style="21" customWidth="1"/>
    <col min="4604" max="4604" width="16.7109375" style="21" customWidth="1"/>
    <col min="4605" max="4844" width="10.7109375" style="21"/>
    <col min="4845" max="4849" width="15.7109375" style="21" customWidth="1"/>
    <col min="4850" max="4853" width="12.7109375" style="21" customWidth="1"/>
    <col min="4854" max="4857" width="15.7109375" style="21" customWidth="1"/>
    <col min="4858" max="4858" width="22.85546875" style="21" customWidth="1"/>
    <col min="4859" max="4859" width="20.7109375" style="21" customWidth="1"/>
    <col min="4860" max="4860" width="16.7109375" style="21" customWidth="1"/>
    <col min="4861" max="5100" width="10.7109375" style="21"/>
    <col min="5101" max="5105" width="15.7109375" style="21" customWidth="1"/>
    <col min="5106" max="5109" width="12.7109375" style="21" customWidth="1"/>
    <col min="5110" max="5113" width="15.7109375" style="21" customWidth="1"/>
    <col min="5114" max="5114" width="22.85546875" style="21" customWidth="1"/>
    <col min="5115" max="5115" width="20.7109375" style="21" customWidth="1"/>
    <col min="5116" max="5116" width="16.7109375" style="21" customWidth="1"/>
    <col min="5117" max="5356" width="10.7109375" style="21"/>
    <col min="5357" max="5361" width="15.7109375" style="21" customWidth="1"/>
    <col min="5362" max="5365" width="12.7109375" style="21" customWidth="1"/>
    <col min="5366" max="5369" width="15.7109375" style="21" customWidth="1"/>
    <col min="5370" max="5370" width="22.85546875" style="21" customWidth="1"/>
    <col min="5371" max="5371" width="20.7109375" style="21" customWidth="1"/>
    <col min="5372" max="5372" width="16.7109375" style="21" customWidth="1"/>
    <col min="5373" max="5612" width="10.7109375" style="21"/>
    <col min="5613" max="5617" width="15.7109375" style="21" customWidth="1"/>
    <col min="5618" max="5621" width="12.7109375" style="21" customWidth="1"/>
    <col min="5622" max="5625" width="15.7109375" style="21" customWidth="1"/>
    <col min="5626" max="5626" width="22.85546875" style="21" customWidth="1"/>
    <col min="5627" max="5627" width="20.7109375" style="21" customWidth="1"/>
    <col min="5628" max="5628" width="16.7109375" style="21" customWidth="1"/>
    <col min="5629" max="5868" width="10.7109375" style="21"/>
    <col min="5869" max="5873" width="15.7109375" style="21" customWidth="1"/>
    <col min="5874" max="5877" width="12.7109375" style="21" customWidth="1"/>
    <col min="5878" max="5881" width="15.7109375" style="21" customWidth="1"/>
    <col min="5882" max="5882" width="22.85546875" style="21" customWidth="1"/>
    <col min="5883" max="5883" width="20.7109375" style="21" customWidth="1"/>
    <col min="5884" max="5884" width="16.7109375" style="21" customWidth="1"/>
    <col min="5885" max="6124" width="10.7109375" style="21"/>
    <col min="6125" max="6129" width="15.7109375" style="21" customWidth="1"/>
    <col min="6130" max="6133" width="12.7109375" style="21" customWidth="1"/>
    <col min="6134" max="6137" width="15.7109375" style="21" customWidth="1"/>
    <col min="6138" max="6138" width="22.85546875" style="21" customWidth="1"/>
    <col min="6139" max="6139" width="20.7109375" style="21" customWidth="1"/>
    <col min="6140" max="6140" width="16.7109375" style="21" customWidth="1"/>
    <col min="6141" max="6380" width="10.7109375" style="21"/>
    <col min="6381" max="6385" width="15.7109375" style="21" customWidth="1"/>
    <col min="6386" max="6389" width="12.7109375" style="21" customWidth="1"/>
    <col min="6390" max="6393" width="15.7109375" style="21" customWidth="1"/>
    <col min="6394" max="6394" width="22.85546875" style="21" customWidth="1"/>
    <col min="6395" max="6395" width="20.7109375" style="21" customWidth="1"/>
    <col min="6396" max="6396" width="16.7109375" style="21" customWidth="1"/>
    <col min="6397" max="6636" width="10.7109375" style="21"/>
    <col min="6637" max="6641" width="15.7109375" style="21" customWidth="1"/>
    <col min="6642" max="6645" width="12.7109375" style="21" customWidth="1"/>
    <col min="6646" max="6649" width="15.7109375" style="21" customWidth="1"/>
    <col min="6650" max="6650" width="22.85546875" style="21" customWidth="1"/>
    <col min="6651" max="6651" width="20.7109375" style="21" customWidth="1"/>
    <col min="6652" max="6652" width="16.7109375" style="21" customWidth="1"/>
    <col min="6653" max="6892" width="10.7109375" style="21"/>
    <col min="6893" max="6897" width="15.7109375" style="21" customWidth="1"/>
    <col min="6898" max="6901" width="12.7109375" style="21" customWidth="1"/>
    <col min="6902" max="6905" width="15.7109375" style="21" customWidth="1"/>
    <col min="6906" max="6906" width="22.85546875" style="21" customWidth="1"/>
    <col min="6907" max="6907" width="20.7109375" style="21" customWidth="1"/>
    <col min="6908" max="6908" width="16.7109375" style="21" customWidth="1"/>
    <col min="6909" max="7148" width="10.7109375" style="21"/>
    <col min="7149" max="7153" width="15.7109375" style="21" customWidth="1"/>
    <col min="7154" max="7157" width="12.7109375" style="21" customWidth="1"/>
    <col min="7158" max="7161" width="15.7109375" style="21" customWidth="1"/>
    <col min="7162" max="7162" width="22.85546875" style="21" customWidth="1"/>
    <col min="7163" max="7163" width="20.7109375" style="21" customWidth="1"/>
    <col min="7164" max="7164" width="16.7109375" style="21" customWidth="1"/>
    <col min="7165" max="7404" width="10.7109375" style="21"/>
    <col min="7405" max="7409" width="15.7109375" style="21" customWidth="1"/>
    <col min="7410" max="7413" width="12.7109375" style="21" customWidth="1"/>
    <col min="7414" max="7417" width="15.7109375" style="21" customWidth="1"/>
    <col min="7418" max="7418" width="22.85546875" style="21" customWidth="1"/>
    <col min="7419" max="7419" width="20.7109375" style="21" customWidth="1"/>
    <col min="7420" max="7420" width="16.7109375" style="21" customWidth="1"/>
    <col min="7421" max="7660" width="10.7109375" style="21"/>
    <col min="7661" max="7665" width="15.7109375" style="21" customWidth="1"/>
    <col min="7666" max="7669" width="12.7109375" style="21" customWidth="1"/>
    <col min="7670" max="7673" width="15.7109375" style="21" customWidth="1"/>
    <col min="7674" max="7674" width="22.85546875" style="21" customWidth="1"/>
    <col min="7675" max="7675" width="20.7109375" style="21" customWidth="1"/>
    <col min="7676" max="7676" width="16.7109375" style="21" customWidth="1"/>
    <col min="7677" max="7916" width="10.7109375" style="21"/>
    <col min="7917" max="7921" width="15.7109375" style="21" customWidth="1"/>
    <col min="7922" max="7925" width="12.7109375" style="21" customWidth="1"/>
    <col min="7926" max="7929" width="15.7109375" style="21" customWidth="1"/>
    <col min="7930" max="7930" width="22.85546875" style="21" customWidth="1"/>
    <col min="7931" max="7931" width="20.7109375" style="21" customWidth="1"/>
    <col min="7932" max="7932" width="16.7109375" style="21" customWidth="1"/>
    <col min="7933" max="8172" width="10.7109375" style="21"/>
    <col min="8173" max="8177" width="15.7109375" style="21" customWidth="1"/>
    <col min="8178" max="8181" width="12.7109375" style="21" customWidth="1"/>
    <col min="8182" max="8185" width="15.7109375" style="21" customWidth="1"/>
    <col min="8186" max="8186" width="22.85546875" style="21" customWidth="1"/>
    <col min="8187" max="8187" width="20.7109375" style="21" customWidth="1"/>
    <col min="8188" max="8188" width="16.7109375" style="21" customWidth="1"/>
    <col min="8189" max="8428" width="10.7109375" style="21"/>
    <col min="8429" max="8433" width="15.7109375" style="21" customWidth="1"/>
    <col min="8434" max="8437" width="12.7109375" style="21" customWidth="1"/>
    <col min="8438" max="8441" width="15.7109375" style="21" customWidth="1"/>
    <col min="8442" max="8442" width="22.85546875" style="21" customWidth="1"/>
    <col min="8443" max="8443" width="20.7109375" style="21" customWidth="1"/>
    <col min="8444" max="8444" width="16.7109375" style="21" customWidth="1"/>
    <col min="8445" max="8684" width="10.7109375" style="21"/>
    <col min="8685" max="8689" width="15.7109375" style="21" customWidth="1"/>
    <col min="8690" max="8693" width="12.7109375" style="21" customWidth="1"/>
    <col min="8694" max="8697" width="15.7109375" style="21" customWidth="1"/>
    <col min="8698" max="8698" width="22.85546875" style="21" customWidth="1"/>
    <col min="8699" max="8699" width="20.7109375" style="21" customWidth="1"/>
    <col min="8700" max="8700" width="16.7109375" style="21" customWidth="1"/>
    <col min="8701" max="8940" width="10.7109375" style="21"/>
    <col min="8941" max="8945" width="15.7109375" style="21" customWidth="1"/>
    <col min="8946" max="8949" width="12.7109375" style="21" customWidth="1"/>
    <col min="8950" max="8953" width="15.7109375" style="21" customWidth="1"/>
    <col min="8954" max="8954" width="22.85546875" style="21" customWidth="1"/>
    <col min="8955" max="8955" width="20.7109375" style="21" customWidth="1"/>
    <col min="8956" max="8956" width="16.7109375" style="21" customWidth="1"/>
    <col min="8957" max="9196" width="10.7109375" style="21"/>
    <col min="9197" max="9201" width="15.7109375" style="21" customWidth="1"/>
    <col min="9202" max="9205" width="12.7109375" style="21" customWidth="1"/>
    <col min="9206" max="9209" width="15.7109375" style="21" customWidth="1"/>
    <col min="9210" max="9210" width="22.85546875" style="21" customWidth="1"/>
    <col min="9211" max="9211" width="20.7109375" style="21" customWidth="1"/>
    <col min="9212" max="9212" width="16.7109375" style="21" customWidth="1"/>
    <col min="9213" max="9452" width="10.7109375" style="21"/>
    <col min="9453" max="9457" width="15.7109375" style="21" customWidth="1"/>
    <col min="9458" max="9461" width="12.7109375" style="21" customWidth="1"/>
    <col min="9462" max="9465" width="15.7109375" style="21" customWidth="1"/>
    <col min="9466" max="9466" width="22.85546875" style="21" customWidth="1"/>
    <col min="9467" max="9467" width="20.7109375" style="21" customWidth="1"/>
    <col min="9468" max="9468" width="16.7109375" style="21" customWidth="1"/>
    <col min="9469" max="9708" width="10.7109375" style="21"/>
    <col min="9709" max="9713" width="15.7109375" style="21" customWidth="1"/>
    <col min="9714" max="9717" width="12.7109375" style="21" customWidth="1"/>
    <col min="9718" max="9721" width="15.7109375" style="21" customWidth="1"/>
    <col min="9722" max="9722" width="22.85546875" style="21" customWidth="1"/>
    <col min="9723" max="9723" width="20.7109375" style="21" customWidth="1"/>
    <col min="9724" max="9724" width="16.7109375" style="21" customWidth="1"/>
    <col min="9725" max="9964" width="10.7109375" style="21"/>
    <col min="9965" max="9969" width="15.7109375" style="21" customWidth="1"/>
    <col min="9970" max="9973" width="12.7109375" style="21" customWidth="1"/>
    <col min="9974" max="9977" width="15.7109375" style="21" customWidth="1"/>
    <col min="9978" max="9978" width="22.85546875" style="21" customWidth="1"/>
    <col min="9979" max="9979" width="20.7109375" style="21" customWidth="1"/>
    <col min="9980" max="9980" width="16.7109375" style="21" customWidth="1"/>
    <col min="9981" max="10220" width="10.7109375" style="21"/>
    <col min="10221" max="10225" width="15.7109375" style="21" customWidth="1"/>
    <col min="10226" max="10229" width="12.7109375" style="21" customWidth="1"/>
    <col min="10230" max="10233" width="15.7109375" style="21" customWidth="1"/>
    <col min="10234" max="10234" width="22.85546875" style="21" customWidth="1"/>
    <col min="10235" max="10235" width="20.7109375" style="21" customWidth="1"/>
    <col min="10236" max="10236" width="16.7109375" style="21" customWidth="1"/>
    <col min="10237" max="10476" width="10.7109375" style="21"/>
    <col min="10477" max="10481" width="15.7109375" style="21" customWidth="1"/>
    <col min="10482" max="10485" width="12.7109375" style="21" customWidth="1"/>
    <col min="10486" max="10489" width="15.7109375" style="21" customWidth="1"/>
    <col min="10490" max="10490" width="22.85546875" style="21" customWidth="1"/>
    <col min="10491" max="10491" width="20.7109375" style="21" customWidth="1"/>
    <col min="10492" max="10492" width="16.7109375" style="21" customWidth="1"/>
    <col min="10493" max="10732" width="10.7109375" style="21"/>
    <col min="10733" max="10737" width="15.7109375" style="21" customWidth="1"/>
    <col min="10738" max="10741" width="12.7109375" style="21" customWidth="1"/>
    <col min="10742" max="10745" width="15.7109375" style="21" customWidth="1"/>
    <col min="10746" max="10746" width="22.85546875" style="21" customWidth="1"/>
    <col min="10747" max="10747" width="20.7109375" style="21" customWidth="1"/>
    <col min="10748" max="10748" width="16.7109375" style="21" customWidth="1"/>
    <col min="10749" max="10988" width="10.7109375" style="21"/>
    <col min="10989" max="10993" width="15.7109375" style="21" customWidth="1"/>
    <col min="10994" max="10997" width="12.7109375" style="21" customWidth="1"/>
    <col min="10998" max="11001" width="15.7109375" style="21" customWidth="1"/>
    <col min="11002" max="11002" width="22.85546875" style="21" customWidth="1"/>
    <col min="11003" max="11003" width="20.7109375" style="21" customWidth="1"/>
    <col min="11004" max="11004" width="16.7109375" style="21" customWidth="1"/>
    <col min="11005" max="11244" width="10.7109375" style="21"/>
    <col min="11245" max="11249" width="15.7109375" style="21" customWidth="1"/>
    <col min="11250" max="11253" width="12.7109375" style="21" customWidth="1"/>
    <col min="11254" max="11257" width="15.7109375" style="21" customWidth="1"/>
    <col min="11258" max="11258" width="22.85546875" style="21" customWidth="1"/>
    <col min="11259" max="11259" width="20.7109375" style="21" customWidth="1"/>
    <col min="11260" max="11260" width="16.7109375" style="21" customWidth="1"/>
    <col min="11261" max="11500" width="10.7109375" style="21"/>
    <col min="11501" max="11505" width="15.7109375" style="21" customWidth="1"/>
    <col min="11506" max="11509" width="12.7109375" style="21" customWidth="1"/>
    <col min="11510" max="11513" width="15.7109375" style="21" customWidth="1"/>
    <col min="11514" max="11514" width="22.85546875" style="21" customWidth="1"/>
    <col min="11515" max="11515" width="20.7109375" style="21" customWidth="1"/>
    <col min="11516" max="11516" width="16.7109375" style="21" customWidth="1"/>
    <col min="11517" max="11756" width="10.7109375" style="21"/>
    <col min="11757" max="11761" width="15.7109375" style="21" customWidth="1"/>
    <col min="11762" max="11765" width="12.7109375" style="21" customWidth="1"/>
    <col min="11766" max="11769" width="15.7109375" style="21" customWidth="1"/>
    <col min="11770" max="11770" width="22.85546875" style="21" customWidth="1"/>
    <col min="11771" max="11771" width="20.7109375" style="21" customWidth="1"/>
    <col min="11772" max="11772" width="16.7109375" style="21" customWidth="1"/>
    <col min="11773" max="12012" width="10.7109375" style="21"/>
    <col min="12013" max="12017" width="15.7109375" style="21" customWidth="1"/>
    <col min="12018" max="12021" width="12.7109375" style="21" customWidth="1"/>
    <col min="12022" max="12025" width="15.7109375" style="21" customWidth="1"/>
    <col min="12026" max="12026" width="22.85546875" style="21" customWidth="1"/>
    <col min="12027" max="12027" width="20.7109375" style="21" customWidth="1"/>
    <col min="12028" max="12028" width="16.7109375" style="21" customWidth="1"/>
    <col min="12029" max="12268" width="10.7109375" style="21"/>
    <col min="12269" max="12273" width="15.7109375" style="21" customWidth="1"/>
    <col min="12274" max="12277" width="12.7109375" style="21" customWidth="1"/>
    <col min="12278" max="12281" width="15.7109375" style="21" customWidth="1"/>
    <col min="12282" max="12282" width="22.85546875" style="21" customWidth="1"/>
    <col min="12283" max="12283" width="20.7109375" style="21" customWidth="1"/>
    <col min="12284" max="12284" width="16.7109375" style="21" customWidth="1"/>
    <col min="12285" max="12524" width="10.7109375" style="21"/>
    <col min="12525" max="12529" width="15.7109375" style="21" customWidth="1"/>
    <col min="12530" max="12533" width="12.7109375" style="21" customWidth="1"/>
    <col min="12534" max="12537" width="15.7109375" style="21" customWidth="1"/>
    <col min="12538" max="12538" width="22.85546875" style="21" customWidth="1"/>
    <col min="12539" max="12539" width="20.7109375" style="21" customWidth="1"/>
    <col min="12540" max="12540" width="16.7109375" style="21" customWidth="1"/>
    <col min="12541" max="12780" width="10.7109375" style="21"/>
    <col min="12781" max="12785" width="15.7109375" style="21" customWidth="1"/>
    <col min="12786" max="12789" width="12.7109375" style="21" customWidth="1"/>
    <col min="12790" max="12793" width="15.7109375" style="21" customWidth="1"/>
    <col min="12794" max="12794" width="22.85546875" style="21" customWidth="1"/>
    <col min="12795" max="12795" width="20.7109375" style="21" customWidth="1"/>
    <col min="12796" max="12796" width="16.7109375" style="21" customWidth="1"/>
    <col min="12797" max="13036" width="10.7109375" style="21"/>
    <col min="13037" max="13041" width="15.7109375" style="21" customWidth="1"/>
    <col min="13042" max="13045" width="12.7109375" style="21" customWidth="1"/>
    <col min="13046" max="13049" width="15.7109375" style="21" customWidth="1"/>
    <col min="13050" max="13050" width="22.85546875" style="21" customWidth="1"/>
    <col min="13051" max="13051" width="20.7109375" style="21" customWidth="1"/>
    <col min="13052" max="13052" width="16.7109375" style="21" customWidth="1"/>
    <col min="13053" max="13292" width="10.7109375" style="21"/>
    <col min="13293" max="13297" width="15.7109375" style="21" customWidth="1"/>
    <col min="13298" max="13301" width="12.7109375" style="21" customWidth="1"/>
    <col min="13302" max="13305" width="15.7109375" style="21" customWidth="1"/>
    <col min="13306" max="13306" width="22.85546875" style="21" customWidth="1"/>
    <col min="13307" max="13307" width="20.7109375" style="21" customWidth="1"/>
    <col min="13308" max="13308" width="16.7109375" style="21" customWidth="1"/>
    <col min="13309" max="13548" width="10.7109375" style="21"/>
    <col min="13549" max="13553" width="15.7109375" style="21" customWidth="1"/>
    <col min="13554" max="13557" width="12.7109375" style="21" customWidth="1"/>
    <col min="13558" max="13561" width="15.7109375" style="21" customWidth="1"/>
    <col min="13562" max="13562" width="22.85546875" style="21" customWidth="1"/>
    <col min="13563" max="13563" width="20.7109375" style="21" customWidth="1"/>
    <col min="13564" max="13564" width="16.7109375" style="21" customWidth="1"/>
    <col min="13565" max="13804" width="10.7109375" style="21"/>
    <col min="13805" max="13809" width="15.7109375" style="21" customWidth="1"/>
    <col min="13810" max="13813" width="12.7109375" style="21" customWidth="1"/>
    <col min="13814" max="13817" width="15.7109375" style="21" customWidth="1"/>
    <col min="13818" max="13818" width="22.85546875" style="21" customWidth="1"/>
    <col min="13819" max="13819" width="20.7109375" style="21" customWidth="1"/>
    <col min="13820" max="13820" width="16.7109375" style="21" customWidth="1"/>
    <col min="13821" max="14060" width="10.7109375" style="21"/>
    <col min="14061" max="14065" width="15.7109375" style="21" customWidth="1"/>
    <col min="14066" max="14069" width="12.7109375" style="21" customWidth="1"/>
    <col min="14070" max="14073" width="15.7109375" style="21" customWidth="1"/>
    <col min="14074" max="14074" width="22.85546875" style="21" customWidth="1"/>
    <col min="14075" max="14075" width="20.7109375" style="21" customWidth="1"/>
    <col min="14076" max="14076" width="16.7109375" style="21" customWidth="1"/>
    <col min="14077" max="14316" width="10.7109375" style="21"/>
    <col min="14317" max="14321" width="15.7109375" style="21" customWidth="1"/>
    <col min="14322" max="14325" width="12.7109375" style="21" customWidth="1"/>
    <col min="14326" max="14329" width="15.7109375" style="21" customWidth="1"/>
    <col min="14330" max="14330" width="22.85546875" style="21" customWidth="1"/>
    <col min="14331" max="14331" width="20.7109375" style="21" customWidth="1"/>
    <col min="14332" max="14332" width="16.7109375" style="21" customWidth="1"/>
    <col min="14333" max="14572" width="10.7109375" style="21"/>
    <col min="14573" max="14577" width="15.7109375" style="21" customWidth="1"/>
    <col min="14578" max="14581" width="12.7109375" style="21" customWidth="1"/>
    <col min="14582" max="14585" width="15.7109375" style="21" customWidth="1"/>
    <col min="14586" max="14586" width="22.85546875" style="21" customWidth="1"/>
    <col min="14587" max="14587" width="20.7109375" style="21" customWidth="1"/>
    <col min="14588" max="14588" width="16.7109375" style="21" customWidth="1"/>
    <col min="14589" max="14828" width="10.7109375" style="21"/>
    <col min="14829" max="14833" width="15.7109375" style="21" customWidth="1"/>
    <col min="14834" max="14837" width="12.7109375" style="21" customWidth="1"/>
    <col min="14838" max="14841" width="15.7109375" style="21" customWidth="1"/>
    <col min="14842" max="14842" width="22.85546875" style="21" customWidth="1"/>
    <col min="14843" max="14843" width="20.7109375" style="21" customWidth="1"/>
    <col min="14844" max="14844" width="16.7109375" style="21" customWidth="1"/>
    <col min="14845" max="15084" width="10.7109375" style="21"/>
    <col min="15085" max="15089" width="15.7109375" style="21" customWidth="1"/>
    <col min="15090" max="15093" width="12.7109375" style="21" customWidth="1"/>
    <col min="15094" max="15097" width="15.7109375" style="21" customWidth="1"/>
    <col min="15098" max="15098" width="22.85546875" style="21" customWidth="1"/>
    <col min="15099" max="15099" width="20.7109375" style="21" customWidth="1"/>
    <col min="15100" max="15100" width="16.7109375" style="21" customWidth="1"/>
    <col min="15101" max="15340" width="10.7109375" style="21"/>
    <col min="15341" max="15345" width="15.7109375" style="21" customWidth="1"/>
    <col min="15346" max="15349" width="12.7109375" style="21" customWidth="1"/>
    <col min="15350" max="15353" width="15.7109375" style="21" customWidth="1"/>
    <col min="15354" max="15354" width="22.85546875" style="21" customWidth="1"/>
    <col min="15355" max="15355" width="20.7109375" style="21" customWidth="1"/>
    <col min="15356" max="15356" width="16.7109375" style="21" customWidth="1"/>
    <col min="15357" max="15596" width="10.7109375" style="21"/>
    <col min="15597" max="15601" width="15.7109375" style="21" customWidth="1"/>
    <col min="15602" max="15605" width="12.7109375" style="21" customWidth="1"/>
    <col min="15606" max="15609" width="15.7109375" style="21" customWidth="1"/>
    <col min="15610" max="15610" width="22.85546875" style="21" customWidth="1"/>
    <col min="15611" max="15611" width="20.7109375" style="21" customWidth="1"/>
    <col min="15612" max="15612" width="16.7109375" style="21" customWidth="1"/>
    <col min="15613" max="15852" width="10.7109375" style="21"/>
    <col min="15853" max="15857" width="15.7109375" style="21" customWidth="1"/>
    <col min="15858" max="15861" width="12.7109375" style="21" customWidth="1"/>
    <col min="15862" max="15865" width="15.7109375" style="21" customWidth="1"/>
    <col min="15866" max="15866" width="22.85546875" style="21" customWidth="1"/>
    <col min="15867" max="15867" width="20.7109375" style="21" customWidth="1"/>
    <col min="15868" max="15868" width="16.7109375" style="21" customWidth="1"/>
    <col min="15869" max="16108" width="10.7109375" style="21"/>
    <col min="16109" max="16113" width="15.7109375" style="21" customWidth="1"/>
    <col min="16114" max="16117" width="12.7109375" style="21" customWidth="1"/>
    <col min="16118" max="16121" width="15.7109375" style="21" customWidth="1"/>
    <col min="16122" max="16122" width="22.85546875" style="21" customWidth="1"/>
    <col min="16123" max="16123" width="20.7109375" style="21" customWidth="1"/>
    <col min="16124" max="16124" width="16.7109375" style="21" customWidth="1"/>
    <col min="16125"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9" customFormat="1" x14ac:dyDescent="0.2">
      <c r="A7" s="85"/>
      <c r="H7" s="94"/>
    </row>
    <row r="8" spans="1:20" s="9"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9"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9" customFormat="1" ht="18.75" customHeight="1" x14ac:dyDescent="0.2">
      <c r="A10" s="300" t="str">
        <f>'1. паспорт местоположение'!A9:C9</f>
        <v>АО "Оренбургкоммунэлектросеть"</v>
      </c>
      <c r="B10" s="300"/>
      <c r="C10" s="300"/>
      <c r="D10" s="300"/>
      <c r="E10" s="300"/>
      <c r="F10" s="300"/>
      <c r="G10" s="300"/>
      <c r="H10" s="300"/>
      <c r="I10" s="300"/>
      <c r="J10" s="300"/>
      <c r="K10" s="300"/>
      <c r="L10" s="300"/>
      <c r="M10" s="300"/>
      <c r="N10" s="300"/>
      <c r="O10" s="300"/>
      <c r="P10" s="300"/>
      <c r="Q10" s="300"/>
      <c r="R10" s="300"/>
      <c r="S10" s="300"/>
      <c r="T10" s="300"/>
    </row>
    <row r="11" spans="1:20" s="9"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9"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9" customFormat="1" ht="18.75" customHeight="1" x14ac:dyDescent="0.2">
      <c r="A13" s="305" t="str">
        <f>'6.1. Паспорт сетевой график'!A12:J12</f>
        <v>O_ИП00228</v>
      </c>
      <c r="B13" s="305"/>
      <c r="C13" s="305"/>
      <c r="D13" s="305"/>
      <c r="E13" s="305"/>
      <c r="F13" s="305"/>
      <c r="G13" s="305"/>
      <c r="H13" s="305"/>
      <c r="I13" s="305"/>
      <c r="J13" s="305"/>
      <c r="K13" s="305"/>
      <c r="L13" s="305"/>
      <c r="M13" s="305"/>
      <c r="N13" s="305"/>
      <c r="O13" s="305"/>
      <c r="P13" s="305"/>
      <c r="Q13" s="305"/>
      <c r="R13" s="305"/>
      <c r="S13" s="305"/>
      <c r="T13" s="305"/>
    </row>
    <row r="14" spans="1:20" s="9"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1"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93" customFormat="1" ht="18.75" x14ac:dyDescent="0.2">
      <c r="A16" s="300" t="str">
        <f>'6.1. Паспорт сетевой график'!A15:J15</f>
        <v>Строительство распределительных сетей ВЛ-10 кВ, ВЛ-0,4 кВ, ТП(РП)-10/0,4 кВ, г. Соль-Илецк</v>
      </c>
      <c r="B16" s="300"/>
      <c r="C16" s="300"/>
      <c r="D16" s="300"/>
      <c r="E16" s="300"/>
      <c r="F16" s="300"/>
      <c r="G16" s="300"/>
      <c r="H16" s="300"/>
      <c r="I16" s="300"/>
      <c r="J16" s="300"/>
      <c r="K16" s="300"/>
      <c r="L16" s="300"/>
      <c r="M16" s="300"/>
      <c r="N16" s="300"/>
      <c r="O16" s="300"/>
      <c r="P16" s="300"/>
      <c r="Q16" s="300"/>
      <c r="R16" s="300"/>
      <c r="S16" s="300"/>
      <c r="T16" s="300"/>
    </row>
    <row r="17" spans="1:112" s="9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2" s="9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2" s="93" customFormat="1" ht="15" customHeight="1" x14ac:dyDescent="0.2">
      <c r="A19" s="300" t="s">
        <v>432</v>
      </c>
      <c r="B19" s="300"/>
      <c r="C19" s="300"/>
      <c r="D19" s="300"/>
      <c r="E19" s="300"/>
      <c r="F19" s="300"/>
      <c r="G19" s="300"/>
      <c r="H19" s="300"/>
      <c r="I19" s="300"/>
      <c r="J19" s="300"/>
      <c r="K19" s="300"/>
      <c r="L19" s="300"/>
      <c r="M19" s="300"/>
      <c r="N19" s="300"/>
      <c r="O19" s="300"/>
      <c r="P19" s="300"/>
      <c r="Q19" s="300"/>
      <c r="R19" s="300"/>
      <c r="S19" s="300"/>
      <c r="T19" s="300"/>
    </row>
    <row r="20" spans="1:112" s="2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2" ht="46.5" customHeight="1" x14ac:dyDescent="0.25">
      <c r="A21" s="316" t="s">
        <v>4</v>
      </c>
      <c r="B21" s="319" t="s">
        <v>221</v>
      </c>
      <c r="C21" s="320"/>
      <c r="D21" s="323" t="s">
        <v>120</v>
      </c>
      <c r="E21" s="319" t="s">
        <v>461</v>
      </c>
      <c r="F21" s="320"/>
      <c r="G21" s="319" t="s">
        <v>240</v>
      </c>
      <c r="H21" s="320"/>
      <c r="I21" s="319" t="s">
        <v>119</v>
      </c>
      <c r="J21" s="320"/>
      <c r="K21" s="323" t="s">
        <v>118</v>
      </c>
      <c r="L21" s="319" t="s">
        <v>117</v>
      </c>
      <c r="M21" s="320"/>
      <c r="N21" s="319" t="s">
        <v>457</v>
      </c>
      <c r="O21" s="320"/>
      <c r="P21" s="323" t="s">
        <v>116</v>
      </c>
      <c r="Q21" s="311" t="s">
        <v>115</v>
      </c>
      <c r="R21" s="312"/>
      <c r="S21" s="311" t="s">
        <v>114</v>
      </c>
      <c r="T21" s="313"/>
    </row>
    <row r="22" spans="1:112" ht="128.25" customHeight="1" x14ac:dyDescent="0.25">
      <c r="A22" s="317"/>
      <c r="B22" s="321"/>
      <c r="C22" s="322"/>
      <c r="D22" s="326"/>
      <c r="E22" s="321"/>
      <c r="F22" s="322"/>
      <c r="G22" s="321"/>
      <c r="H22" s="322"/>
      <c r="I22" s="321"/>
      <c r="J22" s="322"/>
      <c r="K22" s="324"/>
      <c r="L22" s="321"/>
      <c r="M22" s="322"/>
      <c r="N22" s="321"/>
      <c r="O22" s="322"/>
      <c r="P22" s="324"/>
      <c r="Q22" s="31" t="s">
        <v>113</v>
      </c>
      <c r="R22" s="31" t="s">
        <v>431</v>
      </c>
      <c r="S22" s="31" t="s">
        <v>112</v>
      </c>
      <c r="T22" s="31" t="s">
        <v>111</v>
      </c>
    </row>
    <row r="23" spans="1:112" ht="24" customHeight="1" x14ac:dyDescent="0.25">
      <c r="A23" s="318"/>
      <c r="B23" s="67" t="s">
        <v>109</v>
      </c>
      <c r="C23" s="67" t="s">
        <v>110</v>
      </c>
      <c r="D23" s="324"/>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2"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2" s="29" customFormat="1" ht="24" customHeight="1" x14ac:dyDescent="0.25">
      <c r="A25" s="266" t="s">
        <v>477</v>
      </c>
      <c r="B25" s="266" t="s">
        <v>477</v>
      </c>
      <c r="C25" s="266" t="s">
        <v>477</v>
      </c>
      <c r="D25" s="266" t="s">
        <v>477</v>
      </c>
      <c r="E25" s="266" t="s">
        <v>477</v>
      </c>
      <c r="F25" s="266" t="s">
        <v>477</v>
      </c>
      <c r="G25" s="266" t="s">
        <v>477</v>
      </c>
      <c r="H25" s="266" t="s">
        <v>477</v>
      </c>
      <c r="I25" s="266" t="s">
        <v>477</v>
      </c>
      <c r="J25" s="266" t="s">
        <v>477</v>
      </c>
      <c r="K25" s="266" t="s">
        <v>477</v>
      </c>
      <c r="L25" s="266" t="s">
        <v>477</v>
      </c>
      <c r="M25" s="266" t="s">
        <v>477</v>
      </c>
      <c r="N25" s="266" t="s">
        <v>477</v>
      </c>
      <c r="O25" s="266" t="s">
        <v>477</v>
      </c>
      <c r="P25" s="266" t="s">
        <v>477</v>
      </c>
      <c r="Q25" s="266" t="s">
        <v>477</v>
      </c>
      <c r="R25" s="266" t="s">
        <v>477</v>
      </c>
      <c r="S25" s="266" t="s">
        <v>477</v>
      </c>
      <c r="T25" s="266" t="s">
        <v>477</v>
      </c>
    </row>
    <row r="26" spans="1:112" ht="3" customHeight="1" x14ac:dyDescent="0.25"/>
    <row r="27" spans="1:112" s="27" customFormat="1" ht="12.75" x14ac:dyDescent="0.2">
      <c r="B27" s="28"/>
      <c r="C27" s="28"/>
      <c r="K27" s="28"/>
    </row>
    <row r="28" spans="1:112" s="27" customFormat="1" x14ac:dyDescent="0.25">
      <c r="B28" s="25" t="s">
        <v>108</v>
      </c>
      <c r="C28" s="25"/>
      <c r="D28" s="25"/>
      <c r="E28" s="25"/>
      <c r="F28" s="25"/>
      <c r="G28" s="25"/>
      <c r="H28" s="25"/>
      <c r="I28" s="25"/>
      <c r="J28" s="25"/>
      <c r="K28" s="25"/>
      <c r="L28" s="25"/>
      <c r="M28" s="25"/>
      <c r="N28" s="25"/>
      <c r="O28" s="25"/>
      <c r="P28" s="25"/>
      <c r="Q28" s="25"/>
      <c r="R28" s="25"/>
    </row>
    <row r="29" spans="1:112" x14ac:dyDescent="0.25">
      <c r="B29" s="325" t="s">
        <v>467</v>
      </c>
      <c r="C29" s="325"/>
      <c r="D29" s="325"/>
      <c r="E29" s="325"/>
      <c r="F29" s="325"/>
      <c r="G29" s="325"/>
      <c r="H29" s="325"/>
      <c r="I29" s="325"/>
      <c r="J29" s="325"/>
      <c r="K29" s="325"/>
      <c r="L29" s="325"/>
      <c r="M29" s="325"/>
      <c r="N29" s="325"/>
      <c r="O29" s="325"/>
      <c r="P29" s="325"/>
      <c r="Q29" s="325"/>
      <c r="R29" s="325"/>
    </row>
    <row r="30" spans="1:112" x14ac:dyDescent="0.25">
      <c r="B30" s="25"/>
      <c r="C30" s="25"/>
      <c r="D30" s="25"/>
      <c r="E30" s="25"/>
      <c r="F30" s="25"/>
      <c r="G30" s="25"/>
      <c r="H30" s="25"/>
      <c r="I30" s="25"/>
      <c r="J30" s="25"/>
      <c r="K30" s="25"/>
      <c r="L30" s="25"/>
      <c r="M30" s="25"/>
      <c r="N30" s="25"/>
      <c r="O30" s="25"/>
      <c r="P30" s="25"/>
      <c r="Q30" s="25"/>
      <c r="R30" s="25"/>
      <c r="S30" s="25"/>
      <c r="T30" s="25"/>
      <c r="U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row>
    <row r="31" spans="1:112" x14ac:dyDescent="0.25">
      <c r="B31" s="24" t="s">
        <v>430</v>
      </c>
      <c r="C31" s="24"/>
      <c r="D31" s="24"/>
      <c r="E31" s="24"/>
      <c r="F31" s="22"/>
      <c r="G31" s="22"/>
      <c r="H31" s="24"/>
      <c r="I31" s="24"/>
      <c r="J31" s="24"/>
      <c r="K31" s="24"/>
      <c r="L31" s="24"/>
      <c r="M31" s="24"/>
      <c r="N31" s="24"/>
      <c r="O31" s="24"/>
      <c r="P31" s="24"/>
      <c r="Q31" s="24"/>
      <c r="R31" s="24"/>
      <c r="S31" s="26"/>
      <c r="T31" s="26"/>
      <c r="U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row>
    <row r="32" spans="1:112" x14ac:dyDescent="0.25">
      <c r="B32" s="24" t="s">
        <v>107</v>
      </c>
      <c r="C32" s="24"/>
      <c r="D32" s="24"/>
      <c r="E32" s="24"/>
      <c r="F32" s="22"/>
      <c r="G32" s="22"/>
      <c r="H32" s="24"/>
      <c r="I32" s="24"/>
      <c r="J32" s="24"/>
      <c r="K32" s="24"/>
      <c r="L32" s="24"/>
      <c r="M32" s="24"/>
      <c r="N32" s="24"/>
      <c r="O32" s="24"/>
      <c r="P32" s="24"/>
      <c r="Q32" s="24"/>
      <c r="R32" s="24"/>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row>
    <row r="33" spans="2:112" s="22" customFormat="1" x14ac:dyDescent="0.25">
      <c r="B33" s="24" t="s">
        <v>106</v>
      </c>
      <c r="C33" s="24"/>
      <c r="D33" s="24"/>
      <c r="E33" s="24"/>
      <c r="H33" s="24"/>
      <c r="I33" s="24"/>
      <c r="J33" s="24"/>
      <c r="K33" s="24"/>
      <c r="L33" s="24"/>
      <c r="M33" s="24"/>
      <c r="N33" s="24"/>
      <c r="O33" s="24"/>
      <c r="P33" s="24"/>
      <c r="Q33" s="24"/>
      <c r="R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row>
    <row r="34" spans="2:112" s="22" customFormat="1" x14ac:dyDescent="0.25">
      <c r="B34" s="24" t="s">
        <v>105</v>
      </c>
      <c r="C34" s="24"/>
      <c r="D34" s="24"/>
      <c r="E34" s="24"/>
      <c r="H34" s="24"/>
      <c r="I34" s="24"/>
      <c r="J34" s="24"/>
      <c r="K34" s="24"/>
      <c r="L34" s="24"/>
      <c r="M34" s="24"/>
      <c r="N34" s="24"/>
      <c r="O34" s="24"/>
      <c r="P34" s="24"/>
      <c r="Q34" s="24"/>
      <c r="R34" s="24"/>
      <c r="S34" s="24"/>
      <c r="T34" s="24"/>
      <c r="U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row>
    <row r="35" spans="2:112" s="22" customFormat="1" x14ac:dyDescent="0.25">
      <c r="B35" s="24" t="s">
        <v>104</v>
      </c>
      <c r="C35" s="24"/>
      <c r="D35" s="24"/>
      <c r="E35" s="24"/>
      <c r="H35" s="24"/>
      <c r="I35" s="24"/>
      <c r="J35" s="24"/>
      <c r="K35" s="24"/>
      <c r="L35" s="24"/>
      <c r="M35" s="24"/>
      <c r="N35" s="24"/>
      <c r="O35" s="24"/>
      <c r="P35" s="24"/>
      <c r="Q35" s="24"/>
      <c r="R35" s="24"/>
      <c r="S35" s="24"/>
      <c r="T35" s="24"/>
      <c r="U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row>
    <row r="36" spans="2:112" s="22" customFormat="1" x14ac:dyDescent="0.25">
      <c r="B36" s="24" t="s">
        <v>103</v>
      </c>
      <c r="C36" s="24"/>
      <c r="D36" s="24"/>
      <c r="E36" s="24"/>
      <c r="H36" s="24"/>
      <c r="I36" s="24"/>
      <c r="J36" s="24"/>
      <c r="K36" s="24"/>
      <c r="L36" s="24"/>
      <c r="M36" s="24"/>
      <c r="N36" s="24"/>
      <c r="O36" s="24"/>
      <c r="P36" s="24"/>
      <c r="Q36" s="24"/>
      <c r="R36" s="24"/>
      <c r="S36" s="24"/>
      <c r="T36" s="24"/>
      <c r="U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row>
    <row r="37" spans="2:112" s="22" customFormat="1" x14ac:dyDescent="0.25">
      <c r="B37" s="24" t="s">
        <v>102</v>
      </c>
      <c r="C37" s="24"/>
      <c r="D37" s="24"/>
      <c r="E37" s="24"/>
      <c r="H37" s="24"/>
      <c r="I37" s="24"/>
      <c r="J37" s="24"/>
      <c r="K37" s="24"/>
      <c r="L37" s="24"/>
      <c r="M37" s="24"/>
      <c r="N37" s="24"/>
      <c r="O37" s="24"/>
      <c r="P37" s="24"/>
      <c r="Q37" s="24"/>
      <c r="R37" s="24"/>
      <c r="S37" s="24"/>
      <c r="T37" s="24"/>
      <c r="U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row>
    <row r="38" spans="2:112" s="22" customFormat="1" x14ac:dyDescent="0.25">
      <c r="B38" s="24" t="s">
        <v>101</v>
      </c>
      <c r="C38" s="24"/>
      <c r="D38" s="24"/>
      <c r="E38" s="24"/>
      <c r="H38" s="24"/>
      <c r="I38" s="24"/>
      <c r="J38" s="24"/>
      <c r="K38" s="24"/>
      <c r="L38" s="24"/>
      <c r="M38" s="24"/>
      <c r="N38" s="24"/>
      <c r="O38" s="24"/>
      <c r="P38" s="24"/>
      <c r="Q38" s="24"/>
      <c r="R38" s="24"/>
      <c r="S38" s="24"/>
      <c r="T38" s="24"/>
      <c r="U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row>
    <row r="39" spans="2:112" s="22" customFormat="1" x14ac:dyDescent="0.25">
      <c r="B39" s="24" t="s">
        <v>100</v>
      </c>
      <c r="C39" s="24"/>
      <c r="D39" s="24"/>
      <c r="E39" s="24"/>
      <c r="H39" s="24"/>
      <c r="I39" s="24"/>
      <c r="J39" s="24"/>
      <c r="K39" s="24"/>
      <c r="L39" s="24"/>
      <c r="M39" s="24"/>
      <c r="N39" s="24"/>
      <c r="O39" s="24"/>
      <c r="P39" s="24"/>
      <c r="Q39" s="24"/>
      <c r="R39" s="24"/>
      <c r="S39" s="24"/>
      <c r="T39" s="24"/>
      <c r="U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row>
    <row r="40" spans="2:112" s="22" customFormat="1" x14ac:dyDescent="0.25">
      <c r="B40" s="24" t="s">
        <v>99</v>
      </c>
      <c r="C40" s="24"/>
      <c r="D40" s="24"/>
      <c r="E40" s="24"/>
      <c r="H40" s="24"/>
      <c r="I40" s="24"/>
      <c r="J40" s="24"/>
      <c r="K40" s="24"/>
      <c r="L40" s="24"/>
      <c r="M40" s="24"/>
      <c r="N40" s="24"/>
      <c r="O40" s="24"/>
      <c r="P40" s="24"/>
      <c r="Q40" s="24"/>
      <c r="R40" s="24"/>
      <c r="S40" s="24"/>
      <c r="T40" s="24"/>
      <c r="U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row>
    <row r="41" spans="2:112" s="22" customFormat="1" x14ac:dyDescent="0.25">
      <c r="Q41" s="24"/>
      <c r="R41" s="24"/>
      <c r="S41" s="24"/>
      <c r="T41" s="24"/>
      <c r="U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row>
    <row r="42" spans="2:112" s="22" customFormat="1"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row>
  </sheetData>
  <customSheetViews>
    <customSheetView guid="{C7463733-AD40-4143-936F-58E697E3CD07}" showPageBreaks="1" fitToPage="1" printArea="1" view="pageBreakPreview">
      <selection activeCell="K33" sqref="K33"/>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9"/>
  <sheetViews>
    <sheetView view="pageBreakPreview" topLeftCell="A7" zoomScaleSheetLayoutView="100" workbookViewId="0">
      <selection activeCell="A30" sqref="A30"/>
    </sheetView>
  </sheetViews>
  <sheetFormatPr defaultColWidth="10.7109375" defaultRowHeight="15.75" x14ac:dyDescent="0.25"/>
  <cols>
    <col min="1" max="1" width="10.7109375" style="75"/>
    <col min="2" max="2" width="21.5703125" style="259"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2" width="8.7109375" style="75" customWidth="1"/>
    <col min="23" max="23" width="15.4257812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B2" s="267"/>
      <c r="E2" s="77"/>
      <c r="AA2" s="74" t="s">
        <v>9</v>
      </c>
    </row>
    <row r="3" spans="1:27" s="77" customFormat="1" ht="18.75" customHeight="1" x14ac:dyDescent="0.3">
      <c r="B3" s="268"/>
      <c r="AA3" s="74" t="s">
        <v>66</v>
      </c>
    </row>
    <row r="4" spans="1:27" s="77" customFormat="1" x14ac:dyDescent="0.2">
      <c r="B4" s="268"/>
      <c r="E4" s="95"/>
    </row>
    <row r="5" spans="1:27" s="77" customFormat="1" x14ac:dyDescent="0.2">
      <c r="A5" s="338" t="str">
        <f>'1. паспорт местоположение'!A5:C5</f>
        <v>Год раскрытия информации: 2025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77" customFormat="1" x14ac:dyDescent="0.2">
      <c r="A6" s="84"/>
      <c r="B6" s="269"/>
      <c r="C6" s="84"/>
      <c r="D6" s="84"/>
      <c r="E6" s="84"/>
      <c r="F6" s="84"/>
      <c r="G6" s="84"/>
      <c r="H6" s="84"/>
      <c r="I6" s="84"/>
      <c r="J6" s="84"/>
      <c r="K6" s="84"/>
      <c r="L6" s="84"/>
      <c r="M6" s="84"/>
      <c r="N6" s="84"/>
      <c r="O6" s="84"/>
      <c r="P6" s="84"/>
      <c r="Q6" s="84"/>
      <c r="R6" s="84"/>
      <c r="S6" s="84"/>
      <c r="T6" s="84"/>
    </row>
    <row r="7" spans="1:27" s="77" customFormat="1" ht="18.75" x14ac:dyDescent="0.2">
      <c r="A7" s="342" t="s">
        <v>8</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7" s="77" customFormat="1" ht="18.75" x14ac:dyDescent="0.2">
      <c r="B8" s="268"/>
      <c r="E8" s="96"/>
      <c r="F8" s="96"/>
      <c r="G8" s="96"/>
      <c r="H8" s="96"/>
      <c r="I8" s="96"/>
      <c r="J8" s="96"/>
      <c r="K8" s="96"/>
      <c r="L8" s="96"/>
      <c r="M8" s="96"/>
      <c r="N8" s="96"/>
      <c r="O8" s="96"/>
      <c r="P8" s="96"/>
      <c r="Q8" s="96"/>
      <c r="R8" s="96"/>
      <c r="S8" s="97"/>
      <c r="T8" s="97"/>
      <c r="U8" s="97"/>
      <c r="V8" s="97"/>
      <c r="W8" s="97"/>
    </row>
    <row r="9" spans="1:27" s="77" customFormat="1" ht="18.75" customHeight="1" x14ac:dyDescent="0.2">
      <c r="A9" s="327" t="str">
        <f>'1. паспорт местоположение'!A9:C9</f>
        <v>АО "Оренбургкоммунэлектросеть"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77"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7" s="77" customFormat="1" ht="18.75" x14ac:dyDescent="0.2">
      <c r="B11" s="268"/>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29" t="str">
        <f>'6.1. Паспорт сетевой график'!A12</f>
        <v>O_ИП00228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77"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7" s="98" customFormat="1" ht="15.75" customHeight="1" x14ac:dyDescent="0.2">
      <c r="B14" s="270"/>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27" t="str">
        <f>'6.1. Паспорт сетевой график'!A15</f>
        <v>Строительство распределительных сетей ВЛ-10 кВ, ВЛ-0,4 кВ, ТП(РП)-10/0,4 кВ, г. Соль-Илецк</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100"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row>
    <row r="17" spans="1:27" s="78" customFormat="1" ht="15" customHeight="1" x14ac:dyDescent="0.2">
      <c r="B17" s="271"/>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B18" s="271"/>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434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80" customFormat="1" ht="21" customHeight="1" x14ac:dyDescent="0.25">
      <c r="B20" s="272"/>
    </row>
    <row r="21" spans="1:27" ht="15.75" customHeight="1" x14ac:dyDescent="0.25">
      <c r="A21" s="330" t="s">
        <v>4</v>
      </c>
      <c r="B21" s="334" t="s">
        <v>441</v>
      </c>
      <c r="C21" s="335"/>
      <c r="D21" s="334" t="s">
        <v>443</v>
      </c>
      <c r="E21" s="335"/>
      <c r="F21" s="332" t="s">
        <v>92</v>
      </c>
      <c r="G21" s="333"/>
      <c r="H21" s="333"/>
      <c r="I21" s="340"/>
      <c r="J21" s="330" t="s">
        <v>444</v>
      </c>
      <c r="K21" s="334" t="s">
        <v>445</v>
      </c>
      <c r="L21" s="335"/>
      <c r="M21" s="334" t="s">
        <v>446</v>
      </c>
      <c r="N21" s="335"/>
      <c r="O21" s="334" t="s">
        <v>433</v>
      </c>
      <c r="P21" s="335"/>
      <c r="Q21" s="334" t="s">
        <v>125</v>
      </c>
      <c r="R21" s="335"/>
      <c r="S21" s="330" t="s">
        <v>124</v>
      </c>
      <c r="T21" s="330" t="s">
        <v>447</v>
      </c>
      <c r="U21" s="330" t="s">
        <v>442</v>
      </c>
      <c r="V21" s="334" t="s">
        <v>123</v>
      </c>
      <c r="W21" s="335"/>
      <c r="X21" s="332" t="s">
        <v>115</v>
      </c>
      <c r="Y21" s="333"/>
      <c r="Z21" s="332" t="s">
        <v>114</v>
      </c>
      <c r="AA21" s="333"/>
    </row>
    <row r="22" spans="1:27" ht="162" customHeight="1" x14ac:dyDescent="0.25">
      <c r="A22" s="341"/>
      <c r="B22" s="336"/>
      <c r="C22" s="337"/>
      <c r="D22" s="336"/>
      <c r="E22" s="337"/>
      <c r="F22" s="332" t="s">
        <v>122</v>
      </c>
      <c r="G22" s="340"/>
      <c r="H22" s="332" t="s">
        <v>121</v>
      </c>
      <c r="I22" s="340"/>
      <c r="J22" s="331"/>
      <c r="K22" s="336"/>
      <c r="L22" s="337"/>
      <c r="M22" s="336"/>
      <c r="N22" s="337"/>
      <c r="O22" s="336"/>
      <c r="P22" s="337"/>
      <c r="Q22" s="336"/>
      <c r="R22" s="337"/>
      <c r="S22" s="331"/>
      <c r="T22" s="331"/>
      <c r="U22" s="331"/>
      <c r="V22" s="336"/>
      <c r="W22" s="337"/>
      <c r="X22" s="81" t="s">
        <v>113</v>
      </c>
      <c r="Y22" s="81" t="s">
        <v>431</v>
      </c>
      <c r="Z22" s="81" t="s">
        <v>112</v>
      </c>
      <c r="AA22" s="81" t="s">
        <v>111</v>
      </c>
    </row>
    <row r="23" spans="1:27" ht="32.25" customHeight="1" x14ac:dyDescent="0.25">
      <c r="A23" s="331"/>
      <c r="B23" s="260"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27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x14ac:dyDescent="0.25">
      <c r="A25" s="274">
        <v>1</v>
      </c>
      <c r="B25" s="275" t="s">
        <v>477</v>
      </c>
      <c r="C25" s="275" t="s">
        <v>593</v>
      </c>
      <c r="D25" s="274" t="s">
        <v>477</v>
      </c>
      <c r="E25" s="275" t="s">
        <v>594</v>
      </c>
      <c r="F25" s="274" t="s">
        <v>477</v>
      </c>
      <c r="G25" s="274">
        <v>10</v>
      </c>
      <c r="H25" s="274" t="s">
        <v>477</v>
      </c>
      <c r="I25" s="274">
        <v>10</v>
      </c>
      <c r="J25" s="274" t="s">
        <v>477</v>
      </c>
      <c r="K25" s="274" t="s">
        <v>477</v>
      </c>
      <c r="L25" s="274" t="s">
        <v>477</v>
      </c>
      <c r="M25" s="274" t="s">
        <v>477</v>
      </c>
      <c r="N25" s="274">
        <v>240</v>
      </c>
      <c r="O25" s="274" t="s">
        <v>477</v>
      </c>
      <c r="P25" s="274" t="s">
        <v>591</v>
      </c>
      <c r="Q25" s="274" t="s">
        <v>477</v>
      </c>
      <c r="R25" s="274">
        <v>0.17</v>
      </c>
      <c r="S25" s="274" t="s">
        <v>477</v>
      </c>
      <c r="T25" s="274" t="s">
        <v>477</v>
      </c>
      <c r="U25" s="274" t="s">
        <v>477</v>
      </c>
      <c r="V25" s="274" t="s">
        <v>477</v>
      </c>
      <c r="W25" s="274" t="s">
        <v>592</v>
      </c>
      <c r="X25" s="274" t="s">
        <v>477</v>
      </c>
      <c r="Y25" s="274" t="s">
        <v>477</v>
      </c>
      <c r="Z25" s="274" t="s">
        <v>477</v>
      </c>
      <c r="AA25" s="274" t="s">
        <v>477</v>
      </c>
    </row>
    <row r="26" spans="1:27" x14ac:dyDescent="0.25">
      <c r="A26" s="274">
        <v>1</v>
      </c>
      <c r="B26" s="275" t="s">
        <v>477</v>
      </c>
      <c r="C26" s="275" t="s">
        <v>593</v>
      </c>
      <c r="D26" s="274" t="s">
        <v>477</v>
      </c>
      <c r="E26" s="275" t="s">
        <v>594</v>
      </c>
      <c r="F26" s="274" t="s">
        <v>477</v>
      </c>
      <c r="G26" s="274">
        <v>10</v>
      </c>
      <c r="H26" s="274" t="s">
        <v>477</v>
      </c>
      <c r="I26" s="274">
        <v>10</v>
      </c>
      <c r="J26" s="274" t="s">
        <v>477</v>
      </c>
      <c r="K26" s="274" t="s">
        <v>477</v>
      </c>
      <c r="L26" s="274" t="s">
        <v>477</v>
      </c>
      <c r="M26" s="274" t="s">
        <v>477</v>
      </c>
      <c r="N26" s="274">
        <v>240</v>
      </c>
      <c r="O26" s="274" t="s">
        <v>477</v>
      </c>
      <c r="P26" s="274" t="s">
        <v>591</v>
      </c>
      <c r="Q26" s="274" t="s">
        <v>477</v>
      </c>
      <c r="R26" s="274">
        <v>0.156</v>
      </c>
      <c r="S26" s="274" t="s">
        <v>477</v>
      </c>
      <c r="T26" s="274" t="s">
        <v>477</v>
      </c>
      <c r="U26" s="274" t="s">
        <v>477</v>
      </c>
      <c r="V26" s="274" t="s">
        <v>477</v>
      </c>
      <c r="W26" s="274" t="s">
        <v>592</v>
      </c>
      <c r="X26" s="274" t="s">
        <v>477</v>
      </c>
      <c r="Y26" s="274" t="s">
        <v>477</v>
      </c>
      <c r="Z26" s="274" t="s">
        <v>477</v>
      </c>
      <c r="AA26" s="274" t="s">
        <v>477</v>
      </c>
    </row>
    <row r="27" spans="1:27" x14ac:dyDescent="0.25">
      <c r="A27" s="274">
        <v>2</v>
      </c>
      <c r="B27" s="275" t="s">
        <v>477</v>
      </c>
      <c r="C27" s="275" t="s">
        <v>594</v>
      </c>
      <c r="D27" s="274" t="s">
        <v>477</v>
      </c>
      <c r="E27" s="275" t="s">
        <v>594</v>
      </c>
      <c r="F27" s="274" t="s">
        <v>477</v>
      </c>
      <c r="G27" s="274">
        <v>10</v>
      </c>
      <c r="H27" s="274" t="s">
        <v>477</v>
      </c>
      <c r="I27" s="274">
        <v>10</v>
      </c>
      <c r="J27" s="274" t="s">
        <v>477</v>
      </c>
      <c r="K27" s="274" t="s">
        <v>477</v>
      </c>
      <c r="L27" s="274" t="s">
        <v>477</v>
      </c>
      <c r="M27" s="274" t="s">
        <v>477</v>
      </c>
      <c r="N27" s="274">
        <v>240</v>
      </c>
      <c r="O27" s="274" t="s">
        <v>477</v>
      </c>
      <c r="P27" s="274" t="s">
        <v>591</v>
      </c>
      <c r="Q27" s="274" t="s">
        <v>477</v>
      </c>
      <c r="R27" s="274">
        <f>0.053</f>
        <v>5.2999999999999999E-2</v>
      </c>
      <c r="S27" s="274" t="s">
        <v>477</v>
      </c>
      <c r="T27" s="274" t="s">
        <v>477</v>
      </c>
      <c r="U27" s="274" t="s">
        <v>477</v>
      </c>
      <c r="V27" s="274" t="s">
        <v>477</v>
      </c>
      <c r="W27" s="274" t="s">
        <v>592</v>
      </c>
      <c r="X27" s="274" t="s">
        <v>477</v>
      </c>
      <c r="Y27" s="274" t="s">
        <v>477</v>
      </c>
      <c r="Z27" s="274" t="s">
        <v>477</v>
      </c>
      <c r="AA27" s="274" t="s">
        <v>477</v>
      </c>
    </row>
    <row r="28" spans="1:27" x14ac:dyDescent="0.25">
      <c r="A28" s="274">
        <v>3</v>
      </c>
      <c r="B28" s="275" t="s">
        <v>477</v>
      </c>
      <c r="C28" s="275" t="s">
        <v>606</v>
      </c>
      <c r="D28" s="274" t="s">
        <v>477</v>
      </c>
      <c r="E28" s="274" t="s">
        <v>606</v>
      </c>
      <c r="F28" s="274" t="s">
        <v>477</v>
      </c>
      <c r="G28" s="274">
        <v>10</v>
      </c>
      <c r="H28" s="274" t="s">
        <v>477</v>
      </c>
      <c r="I28" s="274">
        <v>10</v>
      </c>
      <c r="J28" s="274" t="s">
        <v>477</v>
      </c>
      <c r="K28" s="274" t="s">
        <v>477</v>
      </c>
      <c r="L28" s="274" t="s">
        <v>477</v>
      </c>
      <c r="M28" s="274" t="s">
        <v>477</v>
      </c>
      <c r="N28" s="274">
        <v>240</v>
      </c>
      <c r="O28" s="274" t="s">
        <v>477</v>
      </c>
      <c r="P28" s="274" t="s">
        <v>591</v>
      </c>
      <c r="Q28" s="274" t="s">
        <v>477</v>
      </c>
      <c r="R28" s="274">
        <v>0.17</v>
      </c>
      <c r="S28" s="274" t="s">
        <v>477</v>
      </c>
      <c r="T28" s="274" t="s">
        <v>477</v>
      </c>
      <c r="U28" s="274" t="s">
        <v>477</v>
      </c>
      <c r="V28" s="274" t="s">
        <v>477</v>
      </c>
      <c r="W28" s="274" t="s">
        <v>592</v>
      </c>
      <c r="X28" s="274" t="s">
        <v>477</v>
      </c>
      <c r="Y28" s="274" t="s">
        <v>477</v>
      </c>
      <c r="Z28" s="274" t="s">
        <v>477</v>
      </c>
      <c r="AA28" s="274" t="s">
        <v>477</v>
      </c>
    </row>
    <row r="29" spans="1:27" x14ac:dyDescent="0.25">
      <c r="A29" s="274">
        <v>3</v>
      </c>
      <c r="B29" s="275" t="s">
        <v>477</v>
      </c>
      <c r="C29" s="275" t="s">
        <v>606</v>
      </c>
      <c r="D29" s="274" t="s">
        <v>477</v>
      </c>
      <c r="E29" s="274" t="s">
        <v>606</v>
      </c>
      <c r="F29" s="274" t="s">
        <v>477</v>
      </c>
      <c r="G29" s="274">
        <v>10</v>
      </c>
      <c r="H29" s="274" t="s">
        <v>477</v>
      </c>
      <c r="I29" s="274">
        <v>10</v>
      </c>
      <c r="J29" s="274" t="s">
        <v>477</v>
      </c>
      <c r="K29" s="274" t="s">
        <v>477</v>
      </c>
      <c r="L29" s="274" t="s">
        <v>477</v>
      </c>
      <c r="M29" s="274" t="s">
        <v>477</v>
      </c>
      <c r="N29" s="274">
        <v>240</v>
      </c>
      <c r="O29" s="274" t="s">
        <v>477</v>
      </c>
      <c r="P29" s="274" t="s">
        <v>591</v>
      </c>
      <c r="Q29" s="274" t="s">
        <v>477</v>
      </c>
      <c r="R29" s="274">
        <v>7.0000000000000007E-2</v>
      </c>
      <c r="S29" s="274" t="s">
        <v>477</v>
      </c>
      <c r="T29" s="274" t="s">
        <v>477</v>
      </c>
      <c r="U29" s="274" t="s">
        <v>477</v>
      </c>
      <c r="V29" s="274" t="s">
        <v>477</v>
      </c>
      <c r="W29" s="274" t="s">
        <v>592</v>
      </c>
      <c r="X29" s="274" t="s">
        <v>477</v>
      </c>
      <c r="Y29" s="274" t="s">
        <v>477</v>
      </c>
      <c r="Z29" s="274" t="s">
        <v>477</v>
      </c>
      <c r="AA29" s="274" t="s">
        <v>477</v>
      </c>
    </row>
    <row r="30" spans="1:27" x14ac:dyDescent="0.25">
      <c r="A30" s="274">
        <v>4</v>
      </c>
      <c r="B30" s="275" t="s">
        <v>477</v>
      </c>
      <c r="C30" s="275" t="s">
        <v>607</v>
      </c>
      <c r="D30" s="274" t="s">
        <v>477</v>
      </c>
      <c r="E30" s="274" t="s">
        <v>607</v>
      </c>
      <c r="F30" s="274" t="s">
        <v>477</v>
      </c>
      <c r="G30" s="274">
        <v>10</v>
      </c>
      <c r="H30" s="274" t="s">
        <v>477</v>
      </c>
      <c r="I30" s="274">
        <v>10</v>
      </c>
      <c r="J30" s="274" t="s">
        <v>477</v>
      </c>
      <c r="K30" s="274" t="s">
        <v>477</v>
      </c>
      <c r="L30" s="274" t="s">
        <v>477</v>
      </c>
      <c r="M30" s="274" t="s">
        <v>477</v>
      </c>
      <c r="N30" s="274">
        <v>240</v>
      </c>
      <c r="O30" s="274" t="s">
        <v>477</v>
      </c>
      <c r="P30" s="274" t="s">
        <v>591</v>
      </c>
      <c r="Q30" s="274" t="s">
        <v>477</v>
      </c>
      <c r="R30" s="274">
        <v>0.41</v>
      </c>
      <c r="S30" s="274" t="s">
        <v>477</v>
      </c>
      <c r="T30" s="274" t="s">
        <v>477</v>
      </c>
      <c r="U30" s="274" t="s">
        <v>477</v>
      </c>
      <c r="V30" s="274" t="s">
        <v>477</v>
      </c>
      <c r="W30" s="274" t="s">
        <v>592</v>
      </c>
      <c r="X30" s="274" t="s">
        <v>477</v>
      </c>
      <c r="Y30" s="274" t="s">
        <v>477</v>
      </c>
      <c r="Z30" s="274" t="s">
        <v>477</v>
      </c>
      <c r="AA30" s="274" t="s">
        <v>477</v>
      </c>
    </row>
    <row r="31" spans="1:27" x14ac:dyDescent="0.25">
      <c r="A31" s="274">
        <v>4</v>
      </c>
      <c r="B31" s="275" t="s">
        <v>477</v>
      </c>
      <c r="C31" s="275" t="s">
        <v>607</v>
      </c>
      <c r="D31" s="274" t="s">
        <v>477</v>
      </c>
      <c r="E31" s="275" t="s">
        <v>607</v>
      </c>
      <c r="F31" s="274" t="s">
        <v>477</v>
      </c>
      <c r="G31" s="274">
        <v>10</v>
      </c>
      <c r="H31" s="274" t="s">
        <v>477</v>
      </c>
      <c r="I31" s="274">
        <v>10</v>
      </c>
      <c r="J31" s="274" t="s">
        <v>477</v>
      </c>
      <c r="K31" s="274" t="s">
        <v>477</v>
      </c>
      <c r="L31" s="274" t="s">
        <v>477</v>
      </c>
      <c r="M31" s="274" t="s">
        <v>477</v>
      </c>
      <c r="N31" s="274">
        <v>95</v>
      </c>
      <c r="O31" s="274" t="s">
        <v>477</v>
      </c>
      <c r="P31" s="274" t="s">
        <v>591</v>
      </c>
      <c r="Q31" s="274" t="s">
        <v>477</v>
      </c>
      <c r="R31" s="274">
        <v>3.5999999999999997E-2</v>
      </c>
      <c r="S31" s="274" t="s">
        <v>477</v>
      </c>
      <c r="T31" s="274" t="s">
        <v>477</v>
      </c>
      <c r="U31" s="274" t="s">
        <v>477</v>
      </c>
      <c r="V31" s="274" t="s">
        <v>477</v>
      </c>
      <c r="W31" s="274" t="s">
        <v>592</v>
      </c>
      <c r="X31" s="274" t="s">
        <v>477</v>
      </c>
      <c r="Y31" s="274" t="s">
        <v>477</v>
      </c>
      <c r="Z31" s="274" t="s">
        <v>477</v>
      </c>
      <c r="AA31" s="274" t="s">
        <v>477</v>
      </c>
    </row>
    <row r="32" spans="1:27" x14ac:dyDescent="0.25">
      <c r="A32" s="274">
        <v>5</v>
      </c>
      <c r="B32" s="275" t="s">
        <v>477</v>
      </c>
      <c r="C32" s="275" t="s">
        <v>608</v>
      </c>
      <c r="D32" s="274" t="s">
        <v>477</v>
      </c>
      <c r="E32" s="274" t="s">
        <v>608</v>
      </c>
      <c r="F32" s="274" t="s">
        <v>477</v>
      </c>
      <c r="G32" s="274">
        <v>10</v>
      </c>
      <c r="H32" s="274" t="s">
        <v>477</v>
      </c>
      <c r="I32" s="274">
        <v>10</v>
      </c>
      <c r="J32" s="274" t="s">
        <v>477</v>
      </c>
      <c r="K32" s="274" t="s">
        <v>477</v>
      </c>
      <c r="L32" s="274" t="s">
        <v>477</v>
      </c>
      <c r="M32" s="274" t="s">
        <v>477</v>
      </c>
      <c r="N32" s="274">
        <v>240</v>
      </c>
      <c r="O32" s="274" t="s">
        <v>477</v>
      </c>
      <c r="P32" s="274" t="s">
        <v>591</v>
      </c>
      <c r="Q32" s="274" t="s">
        <v>477</v>
      </c>
      <c r="R32" s="274">
        <v>0.42</v>
      </c>
      <c r="S32" s="274" t="s">
        <v>477</v>
      </c>
      <c r="T32" s="274" t="s">
        <v>477</v>
      </c>
      <c r="U32" s="274" t="s">
        <v>477</v>
      </c>
      <c r="V32" s="274" t="s">
        <v>477</v>
      </c>
      <c r="W32" s="274" t="s">
        <v>592</v>
      </c>
      <c r="X32" s="274" t="s">
        <v>477</v>
      </c>
      <c r="Y32" s="274" t="s">
        <v>477</v>
      </c>
      <c r="Z32" s="274" t="s">
        <v>477</v>
      </c>
      <c r="AA32" s="274" t="s">
        <v>477</v>
      </c>
    </row>
    <row r="33" spans="1:27" x14ac:dyDescent="0.25">
      <c r="A33" s="274">
        <v>5</v>
      </c>
      <c r="B33" s="275" t="s">
        <v>477</v>
      </c>
      <c r="C33" s="275" t="s">
        <v>608</v>
      </c>
      <c r="D33" s="274" t="s">
        <v>477</v>
      </c>
      <c r="E33" s="274" t="s">
        <v>608</v>
      </c>
      <c r="F33" s="274" t="s">
        <v>477</v>
      </c>
      <c r="G33" s="274">
        <v>10</v>
      </c>
      <c r="H33" s="274" t="s">
        <v>477</v>
      </c>
      <c r="I33" s="274">
        <v>10</v>
      </c>
      <c r="J33" s="274" t="s">
        <v>477</v>
      </c>
      <c r="K33" s="274" t="s">
        <v>477</v>
      </c>
      <c r="L33" s="274" t="s">
        <v>477</v>
      </c>
      <c r="M33" s="274" t="s">
        <v>477</v>
      </c>
      <c r="N33" s="274">
        <v>240</v>
      </c>
      <c r="O33" s="274" t="s">
        <v>477</v>
      </c>
      <c r="P33" s="274" t="s">
        <v>591</v>
      </c>
      <c r="Q33" s="274" t="s">
        <v>477</v>
      </c>
      <c r="R33" s="274">
        <v>5.1999999999999998E-2</v>
      </c>
      <c r="S33" s="274" t="s">
        <v>477</v>
      </c>
      <c r="T33" s="274" t="s">
        <v>477</v>
      </c>
      <c r="U33" s="274" t="s">
        <v>477</v>
      </c>
      <c r="V33" s="274" t="s">
        <v>477</v>
      </c>
      <c r="W33" s="274" t="s">
        <v>592</v>
      </c>
      <c r="X33" s="274" t="s">
        <v>477</v>
      </c>
      <c r="Y33" s="274" t="s">
        <v>477</v>
      </c>
      <c r="Z33" s="274" t="s">
        <v>477</v>
      </c>
      <c r="AA33" s="274" t="s">
        <v>477</v>
      </c>
    </row>
    <row r="34" spans="1:27" x14ac:dyDescent="0.25">
      <c r="A34" s="274">
        <v>6</v>
      </c>
      <c r="B34" s="275" t="s">
        <v>477</v>
      </c>
      <c r="C34" s="275" t="s">
        <v>609</v>
      </c>
      <c r="D34" s="274" t="s">
        <v>477</v>
      </c>
      <c r="E34" s="274" t="s">
        <v>609</v>
      </c>
      <c r="F34" s="274" t="s">
        <v>477</v>
      </c>
      <c r="G34" s="274">
        <v>10</v>
      </c>
      <c r="H34" s="274" t="s">
        <v>477</v>
      </c>
      <c r="I34" s="274">
        <v>10</v>
      </c>
      <c r="J34" s="274" t="s">
        <v>477</v>
      </c>
      <c r="K34" s="274" t="s">
        <v>477</v>
      </c>
      <c r="L34" s="274" t="s">
        <v>477</v>
      </c>
      <c r="M34" s="274" t="s">
        <v>477</v>
      </c>
      <c r="N34" s="274">
        <v>120</v>
      </c>
      <c r="O34" s="274" t="s">
        <v>477</v>
      </c>
      <c r="P34" s="274" t="s">
        <v>591</v>
      </c>
      <c r="Q34" s="274" t="s">
        <v>477</v>
      </c>
      <c r="R34" s="274">
        <v>4.8000000000000001E-2</v>
      </c>
      <c r="S34" s="274" t="s">
        <v>477</v>
      </c>
      <c r="T34" s="274" t="s">
        <v>477</v>
      </c>
      <c r="U34" s="274" t="s">
        <v>477</v>
      </c>
      <c r="V34" s="274" t="s">
        <v>477</v>
      </c>
      <c r="W34" s="274" t="s">
        <v>592</v>
      </c>
      <c r="X34" s="274" t="s">
        <v>477</v>
      </c>
      <c r="Y34" s="274" t="s">
        <v>477</v>
      </c>
      <c r="Z34" s="274" t="s">
        <v>477</v>
      </c>
      <c r="AA34" s="274" t="s">
        <v>477</v>
      </c>
    </row>
    <row r="35" spans="1:27" x14ac:dyDescent="0.25">
      <c r="A35" s="274">
        <v>7</v>
      </c>
      <c r="B35" s="275" t="s">
        <v>477</v>
      </c>
      <c r="C35" s="275" t="s">
        <v>610</v>
      </c>
      <c r="D35" s="274" t="s">
        <v>477</v>
      </c>
      <c r="E35" s="274" t="s">
        <v>610</v>
      </c>
      <c r="F35" s="274" t="s">
        <v>477</v>
      </c>
      <c r="G35" s="274">
        <v>10</v>
      </c>
      <c r="H35" s="274" t="s">
        <v>477</v>
      </c>
      <c r="I35" s="274">
        <v>10</v>
      </c>
      <c r="J35" s="274" t="s">
        <v>477</v>
      </c>
      <c r="K35" s="274" t="s">
        <v>477</v>
      </c>
      <c r="L35" s="274" t="s">
        <v>477</v>
      </c>
      <c r="M35" s="274" t="s">
        <v>477</v>
      </c>
      <c r="N35" s="274">
        <v>120</v>
      </c>
      <c r="O35" s="274" t="s">
        <v>477</v>
      </c>
      <c r="P35" s="274" t="s">
        <v>591</v>
      </c>
      <c r="Q35" s="274" t="s">
        <v>477</v>
      </c>
      <c r="R35" s="274">
        <v>4.2999999999999997E-2</v>
      </c>
      <c r="S35" s="274" t="s">
        <v>477</v>
      </c>
      <c r="T35" s="274" t="s">
        <v>477</v>
      </c>
      <c r="U35" s="274" t="s">
        <v>477</v>
      </c>
      <c r="V35" s="274" t="s">
        <v>477</v>
      </c>
      <c r="W35" s="274" t="s">
        <v>592</v>
      </c>
      <c r="X35" s="274" t="s">
        <v>477</v>
      </c>
      <c r="Y35" s="274" t="s">
        <v>477</v>
      </c>
      <c r="Z35" s="274" t="s">
        <v>477</v>
      </c>
      <c r="AA35" s="274" t="s">
        <v>477</v>
      </c>
    </row>
    <row r="36" spans="1:27" x14ac:dyDescent="0.25">
      <c r="A36" s="274">
        <v>8</v>
      </c>
      <c r="B36" s="275" t="s">
        <v>477</v>
      </c>
      <c r="C36" s="275" t="s">
        <v>611</v>
      </c>
      <c r="D36" s="274" t="s">
        <v>477</v>
      </c>
      <c r="E36" s="274" t="s">
        <v>611</v>
      </c>
      <c r="F36" s="274" t="s">
        <v>477</v>
      </c>
      <c r="G36" s="274">
        <v>10</v>
      </c>
      <c r="H36" s="274" t="s">
        <v>477</v>
      </c>
      <c r="I36" s="274">
        <v>10</v>
      </c>
      <c r="J36" s="274" t="s">
        <v>477</v>
      </c>
      <c r="K36" s="274" t="s">
        <v>477</v>
      </c>
      <c r="L36" s="274" t="s">
        <v>477</v>
      </c>
      <c r="M36" s="274" t="s">
        <v>477</v>
      </c>
      <c r="N36" s="274">
        <v>240</v>
      </c>
      <c r="O36" s="274" t="s">
        <v>477</v>
      </c>
      <c r="P36" s="274" t="s">
        <v>591</v>
      </c>
      <c r="Q36" s="274" t="s">
        <v>477</v>
      </c>
      <c r="R36" s="274">
        <v>4.2999999999999997E-2</v>
      </c>
      <c r="S36" s="274" t="s">
        <v>477</v>
      </c>
      <c r="T36" s="274" t="s">
        <v>477</v>
      </c>
      <c r="U36" s="274" t="s">
        <v>477</v>
      </c>
      <c r="V36" s="274" t="s">
        <v>477</v>
      </c>
      <c r="W36" s="274" t="s">
        <v>592</v>
      </c>
      <c r="X36" s="274" t="s">
        <v>477</v>
      </c>
      <c r="Y36" s="274" t="s">
        <v>477</v>
      </c>
      <c r="Z36" s="274" t="s">
        <v>477</v>
      </c>
      <c r="AA36" s="274" t="s">
        <v>477</v>
      </c>
    </row>
    <row r="37" spans="1:27" x14ac:dyDescent="0.25">
      <c r="A37" s="274">
        <v>9</v>
      </c>
      <c r="B37" s="275" t="s">
        <v>477</v>
      </c>
      <c r="C37" s="275" t="s">
        <v>612</v>
      </c>
      <c r="D37" s="274" t="s">
        <v>477</v>
      </c>
      <c r="E37" s="274" t="s">
        <v>612</v>
      </c>
      <c r="F37" s="274" t="s">
        <v>477</v>
      </c>
      <c r="G37" s="274">
        <v>10</v>
      </c>
      <c r="H37" s="274" t="s">
        <v>477</v>
      </c>
      <c r="I37" s="274">
        <v>10</v>
      </c>
      <c r="J37" s="274" t="s">
        <v>477</v>
      </c>
      <c r="K37" s="274" t="s">
        <v>477</v>
      </c>
      <c r="L37" s="274" t="s">
        <v>477</v>
      </c>
      <c r="M37" s="274" t="s">
        <v>477</v>
      </c>
      <c r="N37" s="274">
        <v>240</v>
      </c>
      <c r="O37" s="274" t="s">
        <v>477</v>
      </c>
      <c r="P37" s="274" t="s">
        <v>591</v>
      </c>
      <c r="Q37" s="274" t="s">
        <v>477</v>
      </c>
      <c r="R37" s="274">
        <v>4.4999999999999998E-2</v>
      </c>
      <c r="S37" s="274" t="s">
        <v>477</v>
      </c>
      <c r="T37" s="274" t="s">
        <v>477</v>
      </c>
      <c r="U37" s="274" t="s">
        <v>477</v>
      </c>
      <c r="V37" s="274" t="s">
        <v>477</v>
      </c>
      <c r="W37" s="274" t="s">
        <v>592</v>
      </c>
      <c r="X37" s="274" t="s">
        <v>477</v>
      </c>
      <c r="Y37" s="274" t="s">
        <v>477</v>
      </c>
      <c r="Z37" s="274" t="s">
        <v>477</v>
      </c>
      <c r="AA37" s="274" t="s">
        <v>477</v>
      </c>
    </row>
    <row r="38" spans="1:27" x14ac:dyDescent="0.25">
      <c r="A38" s="274">
        <v>10</v>
      </c>
      <c r="B38" s="275" t="s">
        <v>477</v>
      </c>
      <c r="C38" s="275" t="s">
        <v>613</v>
      </c>
      <c r="D38" s="274" t="s">
        <v>477</v>
      </c>
      <c r="E38" s="274" t="s">
        <v>613</v>
      </c>
      <c r="F38" s="274" t="s">
        <v>477</v>
      </c>
      <c r="G38" s="274">
        <v>10</v>
      </c>
      <c r="H38" s="274" t="s">
        <v>477</v>
      </c>
      <c r="I38" s="274">
        <v>10</v>
      </c>
      <c r="J38" s="274" t="s">
        <v>477</v>
      </c>
      <c r="K38" s="274" t="s">
        <v>477</v>
      </c>
      <c r="L38" s="274" t="s">
        <v>477</v>
      </c>
      <c r="M38" s="274" t="s">
        <v>477</v>
      </c>
      <c r="N38" s="274">
        <v>120</v>
      </c>
      <c r="O38" s="274" t="s">
        <v>477</v>
      </c>
      <c r="P38" s="274" t="s">
        <v>591</v>
      </c>
      <c r="Q38" s="274" t="s">
        <v>477</v>
      </c>
      <c r="R38" s="274">
        <v>0.02</v>
      </c>
      <c r="S38" s="274" t="s">
        <v>477</v>
      </c>
      <c r="T38" s="274" t="s">
        <v>477</v>
      </c>
      <c r="U38" s="274" t="s">
        <v>477</v>
      </c>
      <c r="V38" s="274" t="s">
        <v>477</v>
      </c>
      <c r="W38" s="274" t="s">
        <v>592</v>
      </c>
      <c r="X38" s="274" t="s">
        <v>477</v>
      </c>
      <c r="Y38" s="274" t="s">
        <v>477</v>
      </c>
      <c r="Z38" s="274" t="s">
        <v>477</v>
      </c>
      <c r="AA38" s="274" t="s">
        <v>477</v>
      </c>
    </row>
    <row r="39" spans="1:27" x14ac:dyDescent="0.25">
      <c r="A39" s="274">
        <v>11</v>
      </c>
      <c r="B39" s="275" t="s">
        <v>477</v>
      </c>
      <c r="C39" s="275" t="s">
        <v>614</v>
      </c>
      <c r="D39" s="274" t="s">
        <v>477</v>
      </c>
      <c r="E39" s="274" t="s">
        <v>614</v>
      </c>
      <c r="F39" s="274" t="s">
        <v>477</v>
      </c>
      <c r="G39" s="274">
        <v>10</v>
      </c>
      <c r="H39" s="274" t="s">
        <v>477</v>
      </c>
      <c r="I39" s="274">
        <v>10</v>
      </c>
      <c r="J39" s="274" t="s">
        <v>477</v>
      </c>
      <c r="K39" s="274" t="s">
        <v>477</v>
      </c>
      <c r="L39" s="274" t="s">
        <v>477</v>
      </c>
      <c r="M39" s="274" t="s">
        <v>477</v>
      </c>
      <c r="N39" s="274">
        <v>120</v>
      </c>
      <c r="O39" s="274" t="s">
        <v>477</v>
      </c>
      <c r="P39" s="274" t="s">
        <v>591</v>
      </c>
      <c r="Q39" s="274" t="s">
        <v>477</v>
      </c>
      <c r="R39" s="274">
        <v>4.2999999999999997E-2</v>
      </c>
      <c r="S39" s="274" t="s">
        <v>477</v>
      </c>
      <c r="T39" s="274" t="s">
        <v>477</v>
      </c>
      <c r="U39" s="274" t="s">
        <v>477</v>
      </c>
      <c r="V39" s="274" t="s">
        <v>477</v>
      </c>
      <c r="W39" s="274" t="s">
        <v>592</v>
      </c>
      <c r="X39" s="274" t="s">
        <v>477</v>
      </c>
      <c r="Y39" s="274" t="s">
        <v>477</v>
      </c>
      <c r="Z39" s="274" t="s">
        <v>477</v>
      </c>
      <c r="AA39" s="274" t="s">
        <v>477</v>
      </c>
    </row>
  </sheetData>
  <customSheetViews>
    <customSheetView guid="{C7463733-AD40-4143-936F-58E697E3CD07}" showPageBreaks="1" fitToPage="1" printArea="1" view="pageBreakPreview">
      <selection activeCell="E26" sqref="E26"/>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382"/>
  <sheetViews>
    <sheetView view="pageBreakPreview" topLeftCell="A10" zoomScaleSheetLayoutView="100" workbookViewId="0">
      <selection activeCell="C30" sqref="C30"/>
    </sheetView>
  </sheetViews>
  <sheetFormatPr defaultColWidth="9.140625" defaultRowHeight="15" x14ac:dyDescent="0.25"/>
  <cols>
    <col min="1" max="1" width="6.140625" style="203" customWidth="1"/>
    <col min="2" max="2" width="53.5703125" style="203" customWidth="1"/>
    <col min="3" max="3" width="98.28515625" style="203" customWidth="1"/>
    <col min="4" max="4" width="14.42578125" style="198" hidden="1" customWidth="1"/>
    <col min="5" max="9" width="8.85546875" style="198" customWidth="1"/>
    <col min="10" max="16384" width="9.140625" style="198"/>
  </cols>
  <sheetData>
    <row r="1" spans="1:16" s="7" customFormat="1" ht="18.75" customHeight="1" x14ac:dyDescent="0.2">
      <c r="A1" s="94"/>
      <c r="B1" s="94"/>
      <c r="C1" s="162" t="s">
        <v>67</v>
      </c>
    </row>
    <row r="2" spans="1:16" s="7" customFormat="1" ht="18.75" customHeight="1" x14ac:dyDescent="0.3">
      <c r="A2" s="94"/>
      <c r="B2" s="94"/>
      <c r="C2" s="163" t="s">
        <v>9</v>
      </c>
    </row>
    <row r="3" spans="1:16" s="7" customFormat="1" ht="18.75" x14ac:dyDescent="0.3">
      <c r="A3" s="177"/>
      <c r="B3" s="94"/>
      <c r="C3" s="163" t="s">
        <v>66</v>
      </c>
    </row>
    <row r="4" spans="1:16" s="7" customFormat="1" ht="18.75" x14ac:dyDescent="0.3">
      <c r="A4" s="177"/>
      <c r="B4" s="94"/>
      <c r="C4" s="163"/>
    </row>
    <row r="5" spans="1:16" s="7" customFormat="1" ht="15.75" x14ac:dyDescent="0.2">
      <c r="A5" s="295" t="str">
        <f>'1. паспорт местоположение'!A5:C5</f>
        <v>Год раскрытия информации: 2025 год</v>
      </c>
      <c r="B5" s="295"/>
      <c r="C5" s="295"/>
      <c r="D5" s="69"/>
      <c r="E5" s="69"/>
      <c r="F5" s="69"/>
      <c r="G5" s="69"/>
      <c r="H5" s="69"/>
      <c r="I5" s="69"/>
      <c r="J5" s="69"/>
      <c r="K5" s="69"/>
      <c r="L5" s="69"/>
      <c r="M5" s="69"/>
      <c r="N5" s="69"/>
      <c r="O5" s="69"/>
      <c r="P5" s="69"/>
    </row>
    <row r="6" spans="1:16" s="7" customFormat="1" ht="15.75" x14ac:dyDescent="0.2">
      <c r="A6" s="177"/>
      <c r="B6" s="94"/>
      <c r="C6" s="94"/>
    </row>
    <row r="7" spans="1:16" s="7" customFormat="1" ht="18.75" x14ac:dyDescent="0.2">
      <c r="A7" s="299" t="s">
        <v>8</v>
      </c>
      <c r="B7" s="299"/>
      <c r="C7" s="299"/>
      <c r="D7" s="179"/>
      <c r="E7" s="179"/>
      <c r="F7" s="179"/>
      <c r="G7" s="179"/>
      <c r="H7" s="179"/>
    </row>
    <row r="8" spans="1:16" s="7" customFormat="1" ht="18.75" x14ac:dyDescent="0.2">
      <c r="A8" s="299"/>
      <c r="B8" s="299"/>
      <c r="C8" s="299"/>
      <c r="D8" s="180"/>
      <c r="E8" s="179"/>
      <c r="F8" s="179"/>
      <c r="G8" s="179"/>
      <c r="H8" s="179"/>
    </row>
    <row r="9" spans="1:16" s="7" customFormat="1" ht="18.75" x14ac:dyDescent="0.2">
      <c r="A9" s="298" t="str">
        <f>'1. паспорт местоположение'!A9:C9</f>
        <v>АО "Оренбургкоммунэлектросеть"</v>
      </c>
      <c r="B9" s="298"/>
      <c r="C9" s="298"/>
      <c r="D9" s="181"/>
      <c r="E9" s="179"/>
      <c r="F9" s="179"/>
      <c r="G9" s="179"/>
      <c r="H9" s="179"/>
    </row>
    <row r="10" spans="1:16" s="7" customFormat="1" ht="18.75" x14ac:dyDescent="0.2">
      <c r="A10" s="296" t="s">
        <v>7</v>
      </c>
      <c r="B10" s="296"/>
      <c r="C10" s="296"/>
      <c r="D10" s="182"/>
      <c r="E10" s="179"/>
      <c r="F10" s="179"/>
      <c r="G10" s="179"/>
      <c r="H10" s="179"/>
    </row>
    <row r="11" spans="1:16" s="7" customFormat="1" ht="18.75" x14ac:dyDescent="0.2">
      <c r="A11" s="299"/>
      <c r="B11" s="299"/>
      <c r="C11" s="299"/>
      <c r="D11" s="180"/>
      <c r="E11" s="179"/>
      <c r="F11" s="179"/>
      <c r="G11" s="179"/>
      <c r="H11" s="179"/>
    </row>
    <row r="12" spans="1:16" s="7" customFormat="1" ht="18.75" x14ac:dyDescent="0.2">
      <c r="A12" s="299" t="str">
        <f>'6.1. Паспорт сетевой график'!A12:J12</f>
        <v>O_ИП00228</v>
      </c>
      <c r="B12" s="299"/>
      <c r="C12" s="299"/>
      <c r="D12" s="181"/>
      <c r="E12" s="179"/>
      <c r="F12" s="179"/>
      <c r="G12" s="179"/>
      <c r="H12" s="179"/>
    </row>
    <row r="13" spans="1:16" s="7" customFormat="1" ht="18.75" x14ac:dyDescent="0.2">
      <c r="A13" s="296" t="s">
        <v>6</v>
      </c>
      <c r="B13" s="296"/>
      <c r="C13" s="296"/>
      <c r="D13" s="182"/>
      <c r="E13" s="179"/>
      <c r="F13" s="179"/>
      <c r="G13" s="179"/>
      <c r="H13" s="179"/>
    </row>
    <row r="14" spans="1:16" s="184" customFormat="1" ht="15.75" customHeight="1" x14ac:dyDescent="0.2">
      <c r="A14" s="306"/>
      <c r="B14" s="306"/>
      <c r="C14" s="306"/>
      <c r="D14" s="183"/>
      <c r="E14" s="183"/>
      <c r="F14" s="183"/>
      <c r="G14" s="183"/>
      <c r="H14" s="183"/>
    </row>
    <row r="15" spans="1:16" s="185" customFormat="1" ht="45" customHeight="1" x14ac:dyDescent="0.2">
      <c r="A15" s="297" t="str">
        <f>'6.1. Паспорт сетевой график'!A15:J15</f>
        <v>Строительство распределительных сетей ВЛ-10 кВ, ВЛ-0,4 кВ, ТП(РП)-10/0,4 кВ, г. Соль-Илецк</v>
      </c>
      <c r="B15" s="297"/>
      <c r="C15" s="297"/>
      <c r="D15" s="181"/>
      <c r="E15" s="181"/>
      <c r="F15" s="181"/>
      <c r="G15" s="181"/>
      <c r="H15" s="181"/>
    </row>
    <row r="16" spans="1:16" s="185" customFormat="1" ht="15" customHeight="1" x14ac:dyDescent="0.2">
      <c r="A16" s="296" t="s">
        <v>5</v>
      </c>
      <c r="B16" s="296"/>
      <c r="C16" s="296"/>
      <c r="D16" s="182"/>
      <c r="E16" s="182"/>
      <c r="F16" s="182"/>
      <c r="G16" s="182"/>
      <c r="H16" s="182"/>
    </row>
    <row r="17" spans="1:8" s="185" customFormat="1" ht="15" customHeight="1" x14ac:dyDescent="0.2">
      <c r="A17" s="343"/>
      <c r="B17" s="343"/>
      <c r="C17" s="343"/>
      <c r="D17" s="187"/>
      <c r="E17" s="187"/>
    </row>
    <row r="18" spans="1:8" s="185" customFormat="1" ht="27.75" customHeight="1" x14ac:dyDescent="0.2">
      <c r="A18" s="297" t="s">
        <v>426</v>
      </c>
      <c r="B18" s="297"/>
      <c r="C18" s="297"/>
      <c r="D18" s="188"/>
      <c r="E18" s="188"/>
      <c r="F18" s="188"/>
      <c r="G18" s="188"/>
      <c r="H18" s="188"/>
    </row>
    <row r="19" spans="1:8" s="185" customFormat="1" ht="15" customHeight="1" x14ac:dyDescent="0.2">
      <c r="A19" s="189"/>
      <c r="B19" s="189"/>
      <c r="C19" s="189"/>
      <c r="D19" s="182"/>
      <c r="E19" s="187"/>
    </row>
    <row r="20" spans="1:8" s="185" customFormat="1" ht="39.75" customHeight="1" x14ac:dyDescent="0.2">
      <c r="A20" s="191" t="s">
        <v>4</v>
      </c>
      <c r="B20" s="190" t="s">
        <v>65</v>
      </c>
      <c r="C20" s="191" t="s">
        <v>64</v>
      </c>
      <c r="D20" s="192"/>
      <c r="E20" s="183"/>
      <c r="F20" s="193"/>
      <c r="G20" s="193"/>
      <c r="H20" s="193"/>
    </row>
    <row r="21" spans="1:8" s="185" customFormat="1" ht="16.5" customHeight="1" x14ac:dyDescent="0.2">
      <c r="A21" s="191">
        <v>1</v>
      </c>
      <c r="B21" s="190">
        <v>2</v>
      </c>
      <c r="C21" s="191">
        <v>3</v>
      </c>
      <c r="D21" s="192"/>
      <c r="E21" s="183"/>
      <c r="F21" s="193"/>
      <c r="G21" s="193"/>
      <c r="H21" s="193"/>
    </row>
    <row r="22" spans="1:8" s="185" customFormat="1" ht="33.75" customHeight="1" x14ac:dyDescent="0.2">
      <c r="A22" s="194" t="s">
        <v>63</v>
      </c>
      <c r="B22" s="204" t="s">
        <v>439</v>
      </c>
      <c r="C22" s="155" t="s">
        <v>604</v>
      </c>
      <c r="D22" s="258" t="s">
        <v>602</v>
      </c>
      <c r="E22" s="193"/>
      <c r="F22" s="193"/>
      <c r="G22" s="193"/>
      <c r="H22" s="193"/>
    </row>
    <row r="23" spans="1:8" ht="42.75" customHeight="1" x14ac:dyDescent="0.25">
      <c r="A23" s="194" t="s">
        <v>62</v>
      </c>
      <c r="B23" s="196" t="s">
        <v>59</v>
      </c>
      <c r="C23" s="155" t="s">
        <v>616</v>
      </c>
      <c r="D23" s="192" t="s">
        <v>473</v>
      </c>
      <c r="E23" s="197"/>
      <c r="F23" s="197"/>
      <c r="G23" s="197"/>
      <c r="H23" s="197"/>
    </row>
    <row r="24" spans="1:8" ht="63" customHeight="1" x14ac:dyDescent="0.25">
      <c r="A24" s="194" t="s">
        <v>61</v>
      </c>
      <c r="B24" s="196" t="s">
        <v>459</v>
      </c>
      <c r="C24" s="155" t="s">
        <v>605</v>
      </c>
      <c r="D24" s="192" t="s">
        <v>473</v>
      </c>
      <c r="E24" s="197"/>
      <c r="F24" s="197"/>
      <c r="G24" s="197"/>
      <c r="H24" s="197"/>
    </row>
    <row r="25" spans="1:8" ht="63" customHeight="1" x14ac:dyDescent="0.25">
      <c r="A25" s="194" t="s">
        <v>60</v>
      </c>
      <c r="B25" s="196" t="s">
        <v>460</v>
      </c>
      <c r="C25" s="155" t="s">
        <v>603</v>
      </c>
      <c r="D25" s="197" t="s">
        <v>478</v>
      </c>
      <c r="E25" s="197"/>
      <c r="F25" s="197"/>
      <c r="G25" s="197"/>
      <c r="H25" s="197"/>
    </row>
    <row r="26" spans="1:8" ht="42.75" customHeight="1" x14ac:dyDescent="0.25">
      <c r="A26" s="194" t="s">
        <v>58</v>
      </c>
      <c r="B26" s="196" t="s">
        <v>229</v>
      </c>
      <c r="C26" s="169" t="s">
        <v>488</v>
      </c>
      <c r="D26" s="197"/>
      <c r="E26" s="197"/>
      <c r="F26" s="197"/>
      <c r="G26" s="197"/>
      <c r="H26" s="197"/>
    </row>
    <row r="27" spans="1:8" ht="71.25" customHeight="1" x14ac:dyDescent="0.25">
      <c r="A27" s="194" t="s">
        <v>57</v>
      </c>
      <c r="B27" s="196" t="s">
        <v>440</v>
      </c>
      <c r="C27" s="155" t="s">
        <v>586</v>
      </c>
      <c r="D27" s="192" t="s">
        <v>473</v>
      </c>
      <c r="E27" s="197"/>
      <c r="F27" s="197"/>
      <c r="G27" s="197"/>
      <c r="H27" s="197"/>
    </row>
    <row r="28" spans="1:8" ht="42.75" customHeight="1" x14ac:dyDescent="0.25">
      <c r="A28" s="194" t="s">
        <v>55</v>
      </c>
      <c r="B28" s="196" t="s">
        <v>56</v>
      </c>
      <c r="C28" s="154">
        <v>2025</v>
      </c>
      <c r="D28" s="197"/>
      <c r="E28" s="197"/>
      <c r="F28" s="197"/>
      <c r="G28" s="197"/>
      <c r="H28" s="197"/>
    </row>
    <row r="29" spans="1:8" ht="42.75" customHeight="1" x14ac:dyDescent="0.25">
      <c r="A29" s="194" t="s">
        <v>53</v>
      </c>
      <c r="B29" s="155" t="s">
        <v>54</v>
      </c>
      <c r="C29" s="154">
        <v>2025</v>
      </c>
      <c r="D29" s="197"/>
      <c r="E29" s="197"/>
      <c r="F29" s="197"/>
      <c r="G29" s="197"/>
      <c r="H29" s="197"/>
    </row>
    <row r="30" spans="1:8" ht="42.75" customHeight="1" x14ac:dyDescent="0.25">
      <c r="A30" s="194" t="s">
        <v>71</v>
      </c>
      <c r="B30" s="155" t="s">
        <v>52</v>
      </c>
      <c r="C30" s="155" t="s">
        <v>617</v>
      </c>
      <c r="D30" s="197"/>
      <c r="E30" s="197"/>
      <c r="F30" s="197"/>
      <c r="G30" s="197"/>
      <c r="H30" s="197"/>
    </row>
    <row r="31" spans="1:8" x14ac:dyDescent="0.25">
      <c r="A31" s="202"/>
      <c r="B31" s="202"/>
      <c r="C31" s="202"/>
      <c r="D31" s="197"/>
      <c r="E31" s="197"/>
      <c r="F31" s="197"/>
      <c r="G31" s="197"/>
      <c r="H31" s="197"/>
    </row>
    <row r="32" spans="1:8" x14ac:dyDescent="0.25">
      <c r="A32" s="202"/>
      <c r="B32" s="202"/>
      <c r="C32" s="202"/>
      <c r="D32" s="197"/>
      <c r="E32" s="197"/>
      <c r="F32" s="197"/>
      <c r="G32" s="197"/>
      <c r="H32" s="197"/>
    </row>
    <row r="33" spans="1:8" x14ac:dyDescent="0.25">
      <c r="A33" s="202"/>
      <c r="B33" s="202"/>
      <c r="C33" s="202"/>
      <c r="D33" s="197"/>
      <c r="E33" s="197"/>
      <c r="F33" s="197"/>
      <c r="G33" s="197"/>
      <c r="H33" s="197"/>
    </row>
    <row r="34" spans="1:8" x14ac:dyDescent="0.25">
      <c r="A34" s="202"/>
      <c r="B34" s="202"/>
      <c r="C34" s="202"/>
      <c r="D34" s="197"/>
      <c r="E34" s="197"/>
      <c r="F34" s="197"/>
      <c r="G34" s="197"/>
      <c r="H34" s="197"/>
    </row>
    <row r="35" spans="1:8" x14ac:dyDescent="0.25">
      <c r="A35" s="202"/>
      <c r="B35" s="202"/>
      <c r="C35" s="202"/>
      <c r="D35" s="197"/>
      <c r="E35" s="197"/>
      <c r="F35" s="197"/>
      <c r="G35" s="197"/>
      <c r="H35" s="197"/>
    </row>
    <row r="36" spans="1:8" x14ac:dyDescent="0.25">
      <c r="A36" s="202"/>
      <c r="B36" s="202"/>
      <c r="C36" s="202"/>
      <c r="D36" s="197"/>
      <c r="E36" s="197"/>
      <c r="F36" s="197"/>
      <c r="G36" s="197"/>
      <c r="H36" s="197"/>
    </row>
    <row r="37" spans="1:8" x14ac:dyDescent="0.25">
      <c r="A37" s="202"/>
      <c r="B37" s="202"/>
      <c r="C37" s="202"/>
      <c r="D37" s="197"/>
      <c r="E37" s="197"/>
      <c r="F37" s="197"/>
      <c r="G37" s="197"/>
      <c r="H37" s="197"/>
    </row>
    <row r="38" spans="1:8" x14ac:dyDescent="0.25">
      <c r="A38" s="202"/>
      <c r="B38" s="202"/>
      <c r="C38" s="202"/>
      <c r="D38" s="197"/>
      <c r="E38" s="197"/>
      <c r="F38" s="197"/>
      <c r="G38" s="197"/>
      <c r="H38" s="197"/>
    </row>
    <row r="39" spans="1:8" x14ac:dyDescent="0.25">
      <c r="A39" s="202"/>
      <c r="B39" s="202"/>
      <c r="C39" s="202"/>
      <c r="D39" s="197"/>
      <c r="E39" s="197"/>
      <c r="F39" s="197"/>
      <c r="G39" s="197"/>
      <c r="H39" s="197"/>
    </row>
    <row r="40" spans="1:8" x14ac:dyDescent="0.25">
      <c r="A40" s="202"/>
      <c r="B40" s="202"/>
      <c r="C40" s="202"/>
      <c r="D40" s="197"/>
      <c r="E40" s="197"/>
      <c r="F40" s="197"/>
      <c r="G40" s="197"/>
      <c r="H40" s="197"/>
    </row>
    <row r="41" spans="1:8" x14ac:dyDescent="0.25">
      <c r="A41" s="202"/>
      <c r="B41" s="202"/>
      <c r="C41" s="202"/>
      <c r="D41" s="197"/>
      <c r="E41" s="197"/>
      <c r="F41" s="197"/>
      <c r="G41" s="197"/>
      <c r="H41" s="197"/>
    </row>
    <row r="42" spans="1:8" x14ac:dyDescent="0.25">
      <c r="A42" s="202"/>
      <c r="B42" s="202"/>
      <c r="C42" s="202"/>
      <c r="D42" s="197"/>
      <c r="E42" s="197"/>
      <c r="F42" s="197"/>
      <c r="G42" s="197"/>
      <c r="H42" s="197"/>
    </row>
    <row r="43" spans="1:8" x14ac:dyDescent="0.25">
      <c r="A43" s="202"/>
      <c r="B43" s="202"/>
      <c r="C43" s="202"/>
      <c r="D43" s="197"/>
      <c r="E43" s="197"/>
      <c r="F43" s="197"/>
      <c r="G43" s="197"/>
      <c r="H43" s="197"/>
    </row>
    <row r="44" spans="1:8" x14ac:dyDescent="0.25">
      <c r="A44" s="202"/>
      <c r="B44" s="202"/>
      <c r="C44" s="202"/>
      <c r="D44" s="197"/>
      <c r="E44" s="197"/>
      <c r="F44" s="197"/>
      <c r="G44" s="197"/>
      <c r="H44" s="197"/>
    </row>
    <row r="45" spans="1:8" x14ac:dyDescent="0.25">
      <c r="A45" s="202"/>
      <c r="B45" s="202"/>
      <c r="C45" s="202"/>
      <c r="D45" s="197"/>
      <c r="E45" s="197"/>
      <c r="F45" s="197"/>
      <c r="G45" s="197"/>
      <c r="H45" s="197"/>
    </row>
    <row r="46" spans="1:8" x14ac:dyDescent="0.25">
      <c r="A46" s="202"/>
      <c r="B46" s="202"/>
      <c r="C46" s="202"/>
      <c r="D46" s="197"/>
      <c r="E46" s="197"/>
      <c r="F46" s="197"/>
      <c r="G46" s="197"/>
      <c r="H46" s="197"/>
    </row>
    <row r="47" spans="1:8" x14ac:dyDescent="0.25">
      <c r="A47" s="202"/>
      <c r="B47" s="202"/>
      <c r="C47" s="202"/>
      <c r="D47" s="197"/>
      <c r="E47" s="197"/>
      <c r="F47" s="197"/>
      <c r="G47" s="197"/>
      <c r="H47" s="197"/>
    </row>
    <row r="48" spans="1:8" x14ac:dyDescent="0.25">
      <c r="A48" s="202"/>
      <c r="B48" s="202"/>
      <c r="C48" s="202"/>
      <c r="D48" s="197"/>
      <c r="E48" s="197"/>
      <c r="F48" s="197"/>
      <c r="G48" s="197"/>
      <c r="H48" s="197"/>
    </row>
    <row r="49" spans="1:8" x14ac:dyDescent="0.25">
      <c r="A49" s="202"/>
      <c r="B49" s="202"/>
      <c r="C49" s="202"/>
      <c r="D49" s="197"/>
      <c r="E49" s="197"/>
      <c r="F49" s="197"/>
      <c r="G49" s="197"/>
      <c r="H49" s="197"/>
    </row>
    <row r="50" spans="1:8" x14ac:dyDescent="0.25">
      <c r="A50" s="202"/>
      <c r="B50" s="202"/>
      <c r="C50" s="202"/>
      <c r="D50" s="197"/>
      <c r="E50" s="197"/>
      <c r="F50" s="197"/>
      <c r="G50" s="197"/>
      <c r="H50" s="197"/>
    </row>
    <row r="51" spans="1:8" x14ac:dyDescent="0.25">
      <c r="A51" s="202"/>
      <c r="B51" s="202"/>
      <c r="C51" s="202"/>
      <c r="D51" s="197"/>
      <c r="E51" s="197"/>
      <c r="F51" s="197"/>
      <c r="G51" s="197"/>
      <c r="H51" s="197"/>
    </row>
    <row r="52" spans="1:8" x14ac:dyDescent="0.25">
      <c r="A52" s="202"/>
      <c r="B52" s="202"/>
      <c r="C52" s="202"/>
      <c r="D52" s="197"/>
      <c r="E52" s="197"/>
      <c r="F52" s="197"/>
      <c r="G52" s="197"/>
      <c r="H52" s="197"/>
    </row>
    <row r="53" spans="1:8" x14ac:dyDescent="0.25">
      <c r="A53" s="202"/>
      <c r="B53" s="202"/>
      <c r="C53" s="202"/>
      <c r="D53" s="197"/>
      <c r="E53" s="197"/>
      <c r="F53" s="197"/>
      <c r="G53" s="197"/>
      <c r="H53" s="197"/>
    </row>
    <row r="54" spans="1:8" x14ac:dyDescent="0.25">
      <c r="A54" s="202"/>
      <c r="B54" s="202"/>
      <c r="C54" s="202"/>
      <c r="D54" s="197"/>
      <c r="E54" s="197"/>
      <c r="F54" s="197"/>
      <c r="G54" s="197"/>
      <c r="H54" s="197"/>
    </row>
    <row r="55" spans="1:8" x14ac:dyDescent="0.25">
      <c r="A55" s="202"/>
      <c r="B55" s="202"/>
      <c r="C55" s="202"/>
      <c r="D55" s="197"/>
      <c r="E55" s="197"/>
      <c r="F55" s="197"/>
      <c r="G55" s="197"/>
      <c r="H55" s="197"/>
    </row>
    <row r="56" spans="1:8" x14ac:dyDescent="0.25">
      <c r="A56" s="202"/>
      <c r="B56" s="202"/>
      <c r="C56" s="202"/>
      <c r="D56" s="197"/>
      <c r="E56" s="197"/>
      <c r="F56" s="197"/>
      <c r="G56" s="197"/>
      <c r="H56" s="197"/>
    </row>
    <row r="57" spans="1:8" x14ac:dyDescent="0.25">
      <c r="A57" s="202"/>
      <c r="B57" s="202"/>
      <c r="C57" s="202"/>
      <c r="D57" s="197"/>
      <c r="E57" s="197"/>
      <c r="F57" s="197"/>
      <c r="G57" s="197"/>
      <c r="H57" s="197"/>
    </row>
    <row r="58" spans="1:8" x14ac:dyDescent="0.25">
      <c r="A58" s="202"/>
      <c r="B58" s="202"/>
      <c r="C58" s="202"/>
      <c r="D58" s="197"/>
      <c r="E58" s="197"/>
      <c r="F58" s="197"/>
      <c r="G58" s="197"/>
      <c r="H58" s="197"/>
    </row>
    <row r="59" spans="1:8" x14ac:dyDescent="0.25">
      <c r="A59" s="202"/>
      <c r="B59" s="202"/>
      <c r="C59" s="202"/>
      <c r="D59" s="197"/>
      <c r="E59" s="197"/>
      <c r="F59" s="197"/>
      <c r="G59" s="197"/>
      <c r="H59" s="197"/>
    </row>
    <row r="60" spans="1:8" x14ac:dyDescent="0.25">
      <c r="A60" s="202"/>
      <c r="B60" s="202"/>
      <c r="C60" s="202"/>
      <c r="D60" s="197"/>
      <c r="E60" s="197"/>
      <c r="F60" s="197"/>
      <c r="G60" s="197"/>
      <c r="H60" s="197"/>
    </row>
    <row r="61" spans="1:8" x14ac:dyDescent="0.25">
      <c r="A61" s="202"/>
      <c r="B61" s="202"/>
      <c r="C61" s="202"/>
      <c r="D61" s="197"/>
      <c r="E61" s="197"/>
      <c r="F61" s="197"/>
      <c r="G61" s="197"/>
      <c r="H61" s="197"/>
    </row>
    <row r="62" spans="1:8" x14ac:dyDescent="0.25">
      <c r="A62" s="202"/>
      <c r="B62" s="202"/>
      <c r="C62" s="202"/>
      <c r="D62" s="197"/>
      <c r="E62" s="197"/>
      <c r="F62" s="197"/>
      <c r="G62" s="197"/>
      <c r="H62" s="197"/>
    </row>
    <row r="63" spans="1:8" x14ac:dyDescent="0.25">
      <c r="A63" s="202"/>
      <c r="B63" s="202"/>
      <c r="C63" s="202"/>
      <c r="D63" s="197"/>
      <c r="E63" s="197"/>
      <c r="F63" s="197"/>
      <c r="G63" s="197"/>
      <c r="H63" s="197"/>
    </row>
    <row r="64" spans="1:8" x14ac:dyDescent="0.25">
      <c r="A64" s="202"/>
      <c r="B64" s="202"/>
      <c r="C64" s="202"/>
      <c r="D64" s="197"/>
      <c r="E64" s="197"/>
      <c r="F64" s="197"/>
      <c r="G64" s="197"/>
      <c r="H64" s="197"/>
    </row>
    <row r="65" spans="1:8" x14ac:dyDescent="0.25">
      <c r="A65" s="202"/>
      <c r="B65" s="202"/>
      <c r="C65" s="202"/>
      <c r="D65" s="197"/>
      <c r="E65" s="197"/>
      <c r="F65" s="197"/>
      <c r="G65" s="197"/>
      <c r="H65" s="197"/>
    </row>
    <row r="66" spans="1:8" x14ac:dyDescent="0.25">
      <c r="A66" s="202"/>
      <c r="B66" s="202"/>
      <c r="C66" s="202"/>
      <c r="D66" s="197"/>
      <c r="E66" s="197"/>
      <c r="F66" s="197"/>
      <c r="G66" s="197"/>
      <c r="H66" s="197"/>
    </row>
    <row r="67" spans="1:8" x14ac:dyDescent="0.25">
      <c r="A67" s="202"/>
      <c r="B67" s="202"/>
      <c r="C67" s="202"/>
      <c r="D67" s="197"/>
      <c r="E67" s="197"/>
      <c r="F67" s="197"/>
      <c r="G67" s="197"/>
      <c r="H67" s="197"/>
    </row>
    <row r="68" spans="1:8" x14ac:dyDescent="0.25">
      <c r="A68" s="202"/>
      <c r="B68" s="202"/>
      <c r="C68" s="202"/>
      <c r="D68" s="197"/>
      <c r="E68" s="197"/>
      <c r="F68" s="197"/>
      <c r="G68" s="197"/>
      <c r="H68" s="197"/>
    </row>
    <row r="69" spans="1:8" x14ac:dyDescent="0.25">
      <c r="A69" s="202"/>
      <c r="B69" s="202"/>
      <c r="C69" s="202"/>
      <c r="D69" s="197"/>
      <c r="E69" s="197"/>
      <c r="F69" s="197"/>
      <c r="G69" s="197"/>
      <c r="H69" s="197"/>
    </row>
    <row r="70" spans="1:8" x14ac:dyDescent="0.25">
      <c r="A70" s="202"/>
      <c r="B70" s="202"/>
      <c r="C70" s="202"/>
      <c r="D70" s="197"/>
      <c r="E70" s="197"/>
      <c r="F70" s="197"/>
      <c r="G70" s="197"/>
      <c r="H70" s="197"/>
    </row>
    <row r="71" spans="1:8" x14ac:dyDescent="0.25">
      <c r="A71" s="202"/>
      <c r="B71" s="202"/>
      <c r="C71" s="202"/>
      <c r="D71" s="197"/>
      <c r="E71" s="197"/>
      <c r="F71" s="197"/>
      <c r="G71" s="197"/>
      <c r="H71" s="197"/>
    </row>
    <row r="72" spans="1:8" x14ac:dyDescent="0.25">
      <c r="A72" s="202"/>
      <c r="B72" s="202"/>
      <c r="C72" s="202"/>
      <c r="D72" s="197"/>
      <c r="E72" s="197"/>
      <c r="F72" s="197"/>
      <c r="G72" s="197"/>
      <c r="H72" s="197"/>
    </row>
    <row r="73" spans="1:8" x14ac:dyDescent="0.25">
      <c r="A73" s="202"/>
      <c r="B73" s="202"/>
      <c r="C73" s="202"/>
      <c r="D73" s="197"/>
      <c r="E73" s="197"/>
      <c r="F73" s="197"/>
      <c r="G73" s="197"/>
      <c r="H73" s="197"/>
    </row>
    <row r="74" spans="1:8" x14ac:dyDescent="0.25">
      <c r="A74" s="202"/>
      <c r="B74" s="202"/>
      <c r="C74" s="202"/>
      <c r="D74" s="197"/>
      <c r="E74" s="197"/>
      <c r="F74" s="197"/>
      <c r="G74" s="197"/>
      <c r="H74" s="197"/>
    </row>
    <row r="75" spans="1:8" x14ac:dyDescent="0.25">
      <c r="A75" s="202"/>
      <c r="B75" s="202"/>
      <c r="C75" s="202"/>
      <c r="D75" s="197"/>
      <c r="E75" s="197"/>
      <c r="F75" s="197"/>
      <c r="G75" s="197"/>
      <c r="H75" s="197"/>
    </row>
    <row r="76" spans="1:8" x14ac:dyDescent="0.25">
      <c r="A76" s="202"/>
      <c r="B76" s="202"/>
      <c r="C76" s="202"/>
      <c r="D76" s="197"/>
      <c r="E76" s="197"/>
      <c r="F76" s="197"/>
      <c r="G76" s="197"/>
      <c r="H76" s="197"/>
    </row>
    <row r="77" spans="1:8" x14ac:dyDescent="0.25">
      <c r="A77" s="202"/>
      <c r="B77" s="202"/>
      <c r="C77" s="202"/>
      <c r="D77" s="197"/>
      <c r="E77" s="197"/>
      <c r="F77" s="197"/>
      <c r="G77" s="197"/>
      <c r="H77" s="197"/>
    </row>
    <row r="78" spans="1:8" x14ac:dyDescent="0.25">
      <c r="A78" s="202"/>
      <c r="B78" s="202"/>
      <c r="C78" s="202"/>
      <c r="D78" s="197"/>
      <c r="E78" s="197"/>
      <c r="F78" s="197"/>
      <c r="G78" s="197"/>
      <c r="H78" s="197"/>
    </row>
    <row r="79" spans="1:8" x14ac:dyDescent="0.25">
      <c r="A79" s="202"/>
      <c r="B79" s="202"/>
      <c r="C79" s="202"/>
      <c r="D79" s="197"/>
      <c r="E79" s="197"/>
      <c r="F79" s="197"/>
      <c r="G79" s="197"/>
      <c r="H79" s="197"/>
    </row>
    <row r="80" spans="1:8" x14ac:dyDescent="0.25">
      <c r="A80" s="202"/>
      <c r="B80" s="202"/>
      <c r="C80" s="202"/>
      <c r="D80" s="197"/>
      <c r="E80" s="197"/>
      <c r="F80" s="197"/>
      <c r="G80" s="197"/>
      <c r="H80" s="197"/>
    </row>
    <row r="81" spans="1:8" x14ac:dyDescent="0.25">
      <c r="A81" s="202"/>
      <c r="B81" s="202"/>
      <c r="C81" s="202"/>
      <c r="D81" s="197"/>
      <c r="E81" s="197"/>
      <c r="F81" s="197"/>
      <c r="G81" s="197"/>
      <c r="H81" s="197"/>
    </row>
    <row r="82" spans="1:8" x14ac:dyDescent="0.25">
      <c r="A82" s="202"/>
      <c r="B82" s="202"/>
      <c r="C82" s="202"/>
      <c r="D82" s="197"/>
      <c r="E82" s="197"/>
      <c r="F82" s="197"/>
      <c r="G82" s="197"/>
      <c r="H82" s="197"/>
    </row>
    <row r="83" spans="1:8" x14ac:dyDescent="0.25">
      <c r="A83" s="202"/>
      <c r="B83" s="202"/>
      <c r="C83" s="202"/>
      <c r="D83" s="197"/>
      <c r="E83" s="197"/>
      <c r="F83" s="197"/>
      <c r="G83" s="197"/>
      <c r="H83" s="197"/>
    </row>
    <row r="84" spans="1:8" x14ac:dyDescent="0.25">
      <c r="A84" s="202"/>
      <c r="B84" s="202"/>
      <c r="C84" s="202"/>
      <c r="D84" s="197"/>
      <c r="E84" s="197"/>
      <c r="F84" s="197"/>
      <c r="G84" s="197"/>
      <c r="H84" s="197"/>
    </row>
    <row r="85" spans="1:8" x14ac:dyDescent="0.25">
      <c r="A85" s="202"/>
      <c r="B85" s="202"/>
      <c r="C85" s="202"/>
      <c r="D85" s="197"/>
      <c r="E85" s="197"/>
      <c r="F85" s="197"/>
      <c r="G85" s="197"/>
      <c r="H85" s="197"/>
    </row>
    <row r="86" spans="1:8" x14ac:dyDescent="0.25">
      <c r="A86" s="202"/>
      <c r="B86" s="202"/>
      <c r="C86" s="202"/>
      <c r="D86" s="197"/>
      <c r="E86" s="197"/>
      <c r="F86" s="197"/>
      <c r="G86" s="197"/>
      <c r="H86" s="197"/>
    </row>
    <row r="87" spans="1:8" x14ac:dyDescent="0.25">
      <c r="A87" s="202"/>
      <c r="B87" s="202"/>
      <c r="C87" s="202"/>
      <c r="D87" s="197"/>
      <c r="E87" s="197"/>
      <c r="F87" s="197"/>
      <c r="G87" s="197"/>
      <c r="H87" s="197"/>
    </row>
    <row r="88" spans="1:8" x14ac:dyDescent="0.25">
      <c r="A88" s="202"/>
      <c r="B88" s="202"/>
      <c r="C88" s="202"/>
      <c r="D88" s="197"/>
      <c r="E88" s="197"/>
      <c r="F88" s="197"/>
      <c r="G88" s="197"/>
      <c r="H88" s="197"/>
    </row>
    <row r="89" spans="1:8" x14ac:dyDescent="0.25">
      <c r="A89" s="202"/>
      <c r="B89" s="202"/>
      <c r="C89" s="202"/>
      <c r="D89" s="197"/>
      <c r="E89" s="197"/>
      <c r="F89" s="197"/>
      <c r="G89" s="197"/>
      <c r="H89" s="197"/>
    </row>
    <row r="90" spans="1:8" x14ac:dyDescent="0.25">
      <c r="A90" s="202"/>
      <c r="B90" s="202"/>
      <c r="C90" s="202"/>
      <c r="D90" s="197"/>
      <c r="E90" s="197"/>
      <c r="F90" s="197"/>
      <c r="G90" s="197"/>
      <c r="H90" s="197"/>
    </row>
    <row r="91" spans="1:8" x14ac:dyDescent="0.25">
      <c r="A91" s="202"/>
      <c r="B91" s="202"/>
      <c r="C91" s="202"/>
      <c r="D91" s="197"/>
      <c r="E91" s="197"/>
      <c r="F91" s="197"/>
      <c r="G91" s="197"/>
      <c r="H91" s="197"/>
    </row>
    <row r="92" spans="1:8" x14ac:dyDescent="0.25">
      <c r="A92" s="202"/>
      <c r="B92" s="202"/>
      <c r="C92" s="202"/>
      <c r="D92" s="197"/>
      <c r="E92" s="197"/>
      <c r="F92" s="197"/>
      <c r="G92" s="197"/>
      <c r="H92" s="197"/>
    </row>
    <row r="93" spans="1:8" x14ac:dyDescent="0.25">
      <c r="A93" s="202"/>
      <c r="B93" s="202"/>
      <c r="C93" s="202"/>
      <c r="D93" s="197"/>
      <c r="E93" s="197"/>
      <c r="F93" s="197"/>
      <c r="G93" s="197"/>
      <c r="H93" s="197"/>
    </row>
    <row r="94" spans="1:8" x14ac:dyDescent="0.25">
      <c r="A94" s="202"/>
      <c r="B94" s="202"/>
      <c r="C94" s="202"/>
      <c r="D94" s="197"/>
      <c r="E94" s="197"/>
      <c r="F94" s="197"/>
      <c r="G94" s="197"/>
      <c r="H94" s="197"/>
    </row>
    <row r="95" spans="1:8" x14ac:dyDescent="0.25">
      <c r="A95" s="202"/>
      <c r="B95" s="202"/>
      <c r="C95" s="202"/>
      <c r="D95" s="197"/>
      <c r="E95" s="197"/>
      <c r="F95" s="197"/>
      <c r="G95" s="197"/>
      <c r="H95" s="197"/>
    </row>
    <row r="96" spans="1:8" x14ac:dyDescent="0.25">
      <c r="A96" s="202"/>
      <c r="B96" s="202"/>
      <c r="C96" s="202"/>
      <c r="D96" s="197"/>
      <c r="E96" s="197"/>
      <c r="F96" s="197"/>
      <c r="G96" s="197"/>
      <c r="H96" s="197"/>
    </row>
    <row r="97" spans="1:8" x14ac:dyDescent="0.25">
      <c r="A97" s="202"/>
      <c r="B97" s="202"/>
      <c r="C97" s="202"/>
      <c r="D97" s="197"/>
      <c r="E97" s="197"/>
      <c r="F97" s="197"/>
      <c r="G97" s="197"/>
      <c r="H97" s="197"/>
    </row>
    <row r="98" spans="1:8" x14ac:dyDescent="0.25">
      <c r="A98" s="202"/>
      <c r="B98" s="202"/>
      <c r="C98" s="202"/>
      <c r="D98" s="197"/>
      <c r="E98" s="197"/>
      <c r="F98" s="197"/>
      <c r="G98" s="197"/>
      <c r="H98" s="197"/>
    </row>
    <row r="99" spans="1:8" x14ac:dyDescent="0.25">
      <c r="A99" s="202"/>
      <c r="B99" s="202"/>
      <c r="C99" s="202"/>
      <c r="D99" s="197"/>
      <c r="E99" s="197"/>
      <c r="F99" s="197"/>
      <c r="G99" s="197"/>
      <c r="H99" s="197"/>
    </row>
    <row r="100" spans="1:8" x14ac:dyDescent="0.25">
      <c r="A100" s="202"/>
      <c r="B100" s="202"/>
      <c r="C100" s="202"/>
      <c r="D100" s="197"/>
      <c r="E100" s="197"/>
      <c r="F100" s="197"/>
      <c r="G100" s="197"/>
      <c r="H100" s="197"/>
    </row>
    <row r="101" spans="1:8" x14ac:dyDescent="0.25">
      <c r="A101" s="202"/>
      <c r="B101" s="202"/>
      <c r="C101" s="202"/>
      <c r="D101" s="197"/>
      <c r="E101" s="197"/>
      <c r="F101" s="197"/>
      <c r="G101" s="197"/>
      <c r="H101" s="197"/>
    </row>
    <row r="102" spans="1:8" x14ac:dyDescent="0.25">
      <c r="A102" s="202"/>
      <c r="B102" s="202"/>
      <c r="C102" s="202"/>
      <c r="D102" s="197"/>
      <c r="E102" s="197"/>
      <c r="F102" s="197"/>
      <c r="G102" s="197"/>
      <c r="H102" s="197"/>
    </row>
    <row r="103" spans="1:8" x14ac:dyDescent="0.25">
      <c r="A103" s="202"/>
      <c r="B103" s="202"/>
      <c r="C103" s="202"/>
      <c r="D103" s="197"/>
      <c r="E103" s="197"/>
      <c r="F103" s="197"/>
      <c r="G103" s="197"/>
      <c r="H103" s="197"/>
    </row>
    <row r="104" spans="1:8" x14ac:dyDescent="0.25">
      <c r="A104" s="202"/>
      <c r="B104" s="202"/>
      <c r="C104" s="202"/>
      <c r="D104" s="197"/>
      <c r="E104" s="197"/>
      <c r="F104" s="197"/>
      <c r="G104" s="197"/>
      <c r="H104" s="197"/>
    </row>
    <row r="105" spans="1:8" x14ac:dyDescent="0.25">
      <c r="A105" s="202"/>
      <c r="B105" s="202"/>
      <c r="C105" s="202"/>
      <c r="D105" s="197"/>
      <c r="E105" s="197"/>
      <c r="F105" s="197"/>
      <c r="G105" s="197"/>
      <c r="H105" s="197"/>
    </row>
    <row r="106" spans="1:8" x14ac:dyDescent="0.25">
      <c r="A106" s="202"/>
      <c r="B106" s="202"/>
      <c r="C106" s="202"/>
      <c r="D106" s="197"/>
      <c r="E106" s="197"/>
      <c r="F106" s="197"/>
      <c r="G106" s="197"/>
      <c r="H106" s="197"/>
    </row>
    <row r="107" spans="1:8" x14ac:dyDescent="0.25">
      <c r="A107" s="202"/>
      <c r="B107" s="202"/>
      <c r="C107" s="202"/>
      <c r="D107" s="197"/>
      <c r="E107" s="197"/>
      <c r="F107" s="197"/>
      <c r="G107" s="197"/>
      <c r="H107" s="197"/>
    </row>
    <row r="108" spans="1:8" x14ac:dyDescent="0.25">
      <c r="A108" s="202"/>
      <c r="B108" s="202"/>
      <c r="C108" s="202"/>
      <c r="D108" s="197"/>
      <c r="E108" s="197"/>
      <c r="F108" s="197"/>
      <c r="G108" s="197"/>
      <c r="H108" s="197"/>
    </row>
    <row r="109" spans="1:8" x14ac:dyDescent="0.25">
      <c r="A109" s="202"/>
      <c r="B109" s="202"/>
      <c r="C109" s="202"/>
      <c r="D109" s="197"/>
      <c r="E109" s="197"/>
      <c r="F109" s="197"/>
      <c r="G109" s="197"/>
      <c r="H109" s="197"/>
    </row>
    <row r="110" spans="1:8" x14ac:dyDescent="0.25">
      <c r="A110" s="202"/>
      <c r="B110" s="202"/>
      <c r="C110" s="202"/>
      <c r="D110" s="197"/>
      <c r="E110" s="197"/>
      <c r="F110" s="197"/>
      <c r="G110" s="197"/>
      <c r="H110" s="197"/>
    </row>
    <row r="111" spans="1:8" x14ac:dyDescent="0.25">
      <c r="A111" s="202"/>
      <c r="B111" s="202"/>
      <c r="C111" s="202"/>
      <c r="D111" s="197"/>
      <c r="E111" s="197"/>
      <c r="F111" s="197"/>
      <c r="G111" s="197"/>
      <c r="H111" s="197"/>
    </row>
    <row r="112" spans="1:8" x14ac:dyDescent="0.25">
      <c r="A112" s="202"/>
      <c r="B112" s="202"/>
      <c r="C112" s="202"/>
      <c r="D112" s="197"/>
      <c r="E112" s="197"/>
      <c r="F112" s="197"/>
      <c r="G112" s="197"/>
      <c r="H112" s="197"/>
    </row>
    <row r="113" spans="1:8" x14ac:dyDescent="0.25">
      <c r="A113" s="202"/>
      <c r="B113" s="202"/>
      <c r="C113" s="202"/>
      <c r="D113" s="197"/>
      <c r="E113" s="197"/>
      <c r="F113" s="197"/>
      <c r="G113" s="197"/>
      <c r="H113" s="197"/>
    </row>
    <row r="114" spans="1:8" x14ac:dyDescent="0.25">
      <c r="A114" s="202"/>
      <c r="B114" s="202"/>
      <c r="C114" s="202"/>
      <c r="D114" s="197"/>
      <c r="E114" s="197"/>
      <c r="F114" s="197"/>
      <c r="G114" s="197"/>
      <c r="H114" s="197"/>
    </row>
    <row r="115" spans="1:8" x14ac:dyDescent="0.25">
      <c r="A115" s="202"/>
      <c r="B115" s="202"/>
      <c r="C115" s="202"/>
      <c r="D115" s="197"/>
      <c r="E115" s="197"/>
      <c r="F115" s="197"/>
      <c r="G115" s="197"/>
      <c r="H115" s="197"/>
    </row>
    <row r="116" spans="1:8" x14ac:dyDescent="0.25">
      <c r="A116" s="202"/>
      <c r="B116" s="202"/>
      <c r="C116" s="202"/>
      <c r="D116" s="197"/>
      <c r="E116" s="197"/>
      <c r="F116" s="197"/>
      <c r="G116" s="197"/>
      <c r="H116" s="197"/>
    </row>
    <row r="117" spans="1:8" x14ac:dyDescent="0.25">
      <c r="A117" s="202"/>
      <c r="B117" s="202"/>
      <c r="C117" s="202"/>
      <c r="D117" s="197"/>
      <c r="E117" s="197"/>
      <c r="F117" s="197"/>
      <c r="G117" s="197"/>
      <c r="H117" s="197"/>
    </row>
    <row r="118" spans="1:8" x14ac:dyDescent="0.25">
      <c r="A118" s="202"/>
      <c r="B118" s="202"/>
      <c r="C118" s="202"/>
      <c r="D118" s="197"/>
      <c r="E118" s="197"/>
      <c r="F118" s="197"/>
      <c r="G118" s="197"/>
      <c r="H118" s="197"/>
    </row>
    <row r="119" spans="1:8" x14ac:dyDescent="0.25">
      <c r="A119" s="202"/>
      <c r="B119" s="202"/>
      <c r="C119" s="202"/>
      <c r="D119" s="197"/>
      <c r="E119" s="197"/>
      <c r="F119" s="197"/>
      <c r="G119" s="197"/>
      <c r="H119" s="197"/>
    </row>
    <row r="120" spans="1:8" x14ac:dyDescent="0.25">
      <c r="A120" s="202"/>
      <c r="B120" s="202"/>
      <c r="C120" s="202"/>
      <c r="D120" s="197"/>
      <c r="E120" s="197"/>
      <c r="F120" s="197"/>
      <c r="G120" s="197"/>
      <c r="H120" s="197"/>
    </row>
    <row r="121" spans="1:8" x14ac:dyDescent="0.25">
      <c r="A121" s="202"/>
      <c r="B121" s="202"/>
      <c r="C121" s="202"/>
      <c r="D121" s="197"/>
      <c r="E121" s="197"/>
      <c r="F121" s="197"/>
      <c r="G121" s="197"/>
      <c r="H121" s="197"/>
    </row>
    <row r="122" spans="1:8" x14ac:dyDescent="0.25">
      <c r="A122" s="202"/>
      <c r="B122" s="202"/>
      <c r="C122" s="202"/>
      <c r="D122" s="197"/>
      <c r="E122" s="197"/>
      <c r="F122" s="197"/>
      <c r="G122" s="197"/>
      <c r="H122" s="197"/>
    </row>
    <row r="123" spans="1:8" x14ac:dyDescent="0.25">
      <c r="A123" s="202"/>
      <c r="B123" s="202"/>
      <c r="C123" s="202"/>
      <c r="D123" s="197"/>
      <c r="E123" s="197"/>
      <c r="F123" s="197"/>
      <c r="G123" s="197"/>
      <c r="H123" s="197"/>
    </row>
    <row r="124" spans="1:8" x14ac:dyDescent="0.25">
      <c r="A124" s="202"/>
      <c r="B124" s="202"/>
      <c r="C124" s="202"/>
      <c r="D124" s="197"/>
      <c r="E124" s="197"/>
      <c r="F124" s="197"/>
      <c r="G124" s="197"/>
      <c r="H124" s="197"/>
    </row>
    <row r="125" spans="1:8" x14ac:dyDescent="0.25">
      <c r="A125" s="202"/>
      <c r="B125" s="202"/>
      <c r="C125" s="202"/>
      <c r="D125" s="197"/>
      <c r="E125" s="197"/>
      <c r="F125" s="197"/>
      <c r="G125" s="197"/>
      <c r="H125" s="197"/>
    </row>
    <row r="126" spans="1:8" x14ac:dyDescent="0.25">
      <c r="A126" s="202"/>
      <c r="B126" s="202"/>
      <c r="C126" s="202"/>
      <c r="D126" s="197"/>
      <c r="E126" s="197"/>
      <c r="F126" s="197"/>
      <c r="G126" s="197"/>
      <c r="H126" s="197"/>
    </row>
    <row r="127" spans="1:8" x14ac:dyDescent="0.25">
      <c r="A127" s="202"/>
      <c r="B127" s="202"/>
      <c r="C127" s="202"/>
      <c r="D127" s="197"/>
      <c r="E127" s="197"/>
      <c r="F127" s="197"/>
      <c r="G127" s="197"/>
      <c r="H127" s="197"/>
    </row>
    <row r="128" spans="1:8" x14ac:dyDescent="0.25">
      <c r="A128" s="202"/>
      <c r="B128" s="202"/>
      <c r="C128" s="202"/>
      <c r="D128" s="197"/>
      <c r="E128" s="197"/>
      <c r="F128" s="197"/>
      <c r="G128" s="197"/>
      <c r="H128" s="197"/>
    </row>
    <row r="129" spans="1:8" x14ac:dyDescent="0.25">
      <c r="A129" s="202"/>
      <c r="B129" s="202"/>
      <c r="C129" s="202"/>
      <c r="D129" s="197"/>
      <c r="E129" s="197"/>
      <c r="F129" s="197"/>
      <c r="G129" s="197"/>
      <c r="H129" s="197"/>
    </row>
    <row r="130" spans="1:8" x14ac:dyDescent="0.25">
      <c r="A130" s="202"/>
      <c r="B130" s="202"/>
      <c r="C130" s="202"/>
      <c r="D130" s="197"/>
      <c r="E130" s="197"/>
      <c r="F130" s="197"/>
      <c r="G130" s="197"/>
      <c r="H130" s="197"/>
    </row>
    <row r="131" spans="1:8" x14ac:dyDescent="0.25">
      <c r="A131" s="202"/>
      <c r="B131" s="202"/>
      <c r="C131" s="202"/>
      <c r="D131" s="197"/>
      <c r="E131" s="197"/>
      <c r="F131" s="197"/>
      <c r="G131" s="197"/>
      <c r="H131" s="197"/>
    </row>
    <row r="132" spans="1:8" x14ac:dyDescent="0.25">
      <c r="A132" s="202"/>
      <c r="B132" s="202"/>
      <c r="C132" s="202"/>
      <c r="D132" s="197"/>
      <c r="E132" s="197"/>
      <c r="F132" s="197"/>
      <c r="G132" s="197"/>
      <c r="H132" s="197"/>
    </row>
    <row r="133" spans="1:8" x14ac:dyDescent="0.25">
      <c r="A133" s="202"/>
      <c r="B133" s="202"/>
      <c r="C133" s="202"/>
      <c r="D133" s="197"/>
      <c r="E133" s="197"/>
      <c r="F133" s="197"/>
      <c r="G133" s="197"/>
      <c r="H133" s="197"/>
    </row>
    <row r="134" spans="1:8" x14ac:dyDescent="0.25">
      <c r="A134" s="202"/>
      <c r="B134" s="202"/>
      <c r="C134" s="202"/>
      <c r="D134" s="197"/>
      <c r="E134" s="197"/>
      <c r="F134" s="197"/>
      <c r="G134" s="197"/>
      <c r="H134" s="197"/>
    </row>
    <row r="135" spans="1:8" x14ac:dyDescent="0.25">
      <c r="A135" s="202"/>
      <c r="B135" s="202"/>
      <c r="C135" s="202"/>
      <c r="D135" s="197"/>
      <c r="E135" s="197"/>
      <c r="F135" s="197"/>
      <c r="G135" s="197"/>
      <c r="H135" s="197"/>
    </row>
    <row r="136" spans="1:8" x14ac:dyDescent="0.25">
      <c r="A136" s="202"/>
      <c r="B136" s="202"/>
      <c r="C136" s="202"/>
      <c r="D136" s="197"/>
      <c r="E136" s="197"/>
      <c r="F136" s="197"/>
      <c r="G136" s="197"/>
      <c r="H136" s="197"/>
    </row>
    <row r="137" spans="1:8" x14ac:dyDescent="0.25">
      <c r="A137" s="202"/>
      <c r="B137" s="202"/>
      <c r="C137" s="202"/>
      <c r="D137" s="197"/>
      <c r="E137" s="197"/>
      <c r="F137" s="197"/>
      <c r="G137" s="197"/>
      <c r="H137" s="197"/>
    </row>
    <row r="138" spans="1:8" x14ac:dyDescent="0.25">
      <c r="A138" s="202"/>
      <c r="B138" s="202"/>
      <c r="C138" s="202"/>
      <c r="D138" s="197"/>
      <c r="E138" s="197"/>
      <c r="F138" s="197"/>
      <c r="G138" s="197"/>
      <c r="H138" s="197"/>
    </row>
    <row r="139" spans="1:8" x14ac:dyDescent="0.25">
      <c r="A139" s="202"/>
      <c r="B139" s="202"/>
      <c r="C139" s="202"/>
      <c r="D139" s="197"/>
      <c r="E139" s="197"/>
      <c r="F139" s="197"/>
      <c r="G139" s="197"/>
      <c r="H139" s="197"/>
    </row>
    <row r="140" spans="1:8" x14ac:dyDescent="0.25">
      <c r="A140" s="202"/>
      <c r="B140" s="202"/>
      <c r="C140" s="202"/>
      <c r="D140" s="197"/>
      <c r="E140" s="197"/>
      <c r="F140" s="197"/>
      <c r="G140" s="197"/>
      <c r="H140" s="197"/>
    </row>
    <row r="141" spans="1:8" x14ac:dyDescent="0.25">
      <c r="A141" s="202"/>
      <c r="B141" s="202"/>
      <c r="C141" s="202"/>
      <c r="D141" s="197"/>
      <c r="E141" s="197"/>
      <c r="F141" s="197"/>
      <c r="G141" s="197"/>
      <c r="H141" s="197"/>
    </row>
    <row r="142" spans="1:8" x14ac:dyDescent="0.25">
      <c r="A142" s="202"/>
      <c r="B142" s="202"/>
      <c r="C142" s="202"/>
      <c r="D142" s="197"/>
      <c r="E142" s="197"/>
      <c r="F142" s="197"/>
      <c r="G142" s="197"/>
      <c r="H142" s="197"/>
    </row>
    <row r="143" spans="1:8" x14ac:dyDescent="0.25">
      <c r="A143" s="202"/>
      <c r="B143" s="202"/>
      <c r="C143" s="202"/>
      <c r="D143" s="197"/>
      <c r="E143" s="197"/>
      <c r="F143" s="197"/>
      <c r="G143" s="197"/>
      <c r="H143" s="197"/>
    </row>
    <row r="144" spans="1:8" x14ac:dyDescent="0.25">
      <c r="A144" s="202"/>
      <c r="B144" s="202"/>
      <c r="C144" s="202"/>
      <c r="D144" s="197"/>
      <c r="E144" s="197"/>
      <c r="F144" s="197"/>
      <c r="G144" s="197"/>
      <c r="H144" s="197"/>
    </row>
    <row r="145" spans="1:8" x14ac:dyDescent="0.25">
      <c r="A145" s="202"/>
      <c r="B145" s="202"/>
      <c r="C145" s="202"/>
      <c r="D145" s="197"/>
      <c r="E145" s="197"/>
      <c r="F145" s="197"/>
      <c r="G145" s="197"/>
      <c r="H145" s="197"/>
    </row>
    <row r="146" spans="1:8" x14ac:dyDescent="0.25">
      <c r="A146" s="202"/>
      <c r="B146" s="202"/>
      <c r="C146" s="202"/>
      <c r="D146" s="197"/>
      <c r="E146" s="197"/>
      <c r="F146" s="197"/>
      <c r="G146" s="197"/>
      <c r="H146" s="197"/>
    </row>
    <row r="147" spans="1:8" x14ac:dyDescent="0.25">
      <c r="A147" s="202"/>
      <c r="B147" s="202"/>
      <c r="C147" s="202"/>
      <c r="D147" s="197"/>
      <c r="E147" s="197"/>
      <c r="F147" s="197"/>
      <c r="G147" s="197"/>
      <c r="H147" s="197"/>
    </row>
    <row r="148" spans="1:8" x14ac:dyDescent="0.25">
      <c r="A148" s="202"/>
      <c r="B148" s="202"/>
      <c r="C148" s="202"/>
      <c r="D148" s="197"/>
      <c r="E148" s="197"/>
      <c r="F148" s="197"/>
      <c r="G148" s="197"/>
      <c r="H148" s="197"/>
    </row>
    <row r="149" spans="1:8" x14ac:dyDescent="0.25">
      <c r="A149" s="202"/>
      <c r="B149" s="202"/>
      <c r="C149" s="202"/>
      <c r="D149" s="197"/>
      <c r="E149" s="197"/>
      <c r="F149" s="197"/>
      <c r="G149" s="197"/>
      <c r="H149" s="197"/>
    </row>
    <row r="150" spans="1:8" x14ac:dyDescent="0.25">
      <c r="A150" s="202"/>
      <c r="B150" s="202"/>
      <c r="C150" s="202"/>
      <c r="D150" s="197"/>
      <c r="E150" s="197"/>
      <c r="F150" s="197"/>
      <c r="G150" s="197"/>
      <c r="H150" s="197"/>
    </row>
    <row r="151" spans="1:8" x14ac:dyDescent="0.25">
      <c r="A151" s="202"/>
      <c r="B151" s="202"/>
      <c r="C151" s="202"/>
      <c r="D151" s="197"/>
      <c r="E151" s="197"/>
      <c r="F151" s="197"/>
      <c r="G151" s="197"/>
      <c r="H151" s="197"/>
    </row>
    <row r="152" spans="1:8" x14ac:dyDescent="0.25">
      <c r="A152" s="202"/>
      <c r="B152" s="202"/>
      <c r="C152" s="202"/>
      <c r="D152" s="197"/>
      <c r="E152" s="197"/>
      <c r="F152" s="197"/>
      <c r="G152" s="197"/>
      <c r="H152" s="197"/>
    </row>
    <row r="153" spans="1:8" x14ac:dyDescent="0.25">
      <c r="A153" s="202"/>
      <c r="B153" s="202"/>
      <c r="C153" s="202"/>
      <c r="D153" s="197"/>
      <c r="E153" s="197"/>
      <c r="F153" s="197"/>
      <c r="G153" s="197"/>
      <c r="H153" s="197"/>
    </row>
    <row r="154" spans="1:8" x14ac:dyDescent="0.25">
      <c r="A154" s="202"/>
      <c r="B154" s="202"/>
      <c r="C154" s="202"/>
      <c r="D154" s="197"/>
      <c r="E154" s="197"/>
      <c r="F154" s="197"/>
      <c r="G154" s="197"/>
      <c r="H154" s="197"/>
    </row>
    <row r="155" spans="1:8" x14ac:dyDescent="0.25">
      <c r="A155" s="202"/>
      <c r="B155" s="202"/>
      <c r="C155" s="202"/>
      <c r="D155" s="197"/>
      <c r="E155" s="197"/>
      <c r="F155" s="197"/>
      <c r="G155" s="197"/>
      <c r="H155" s="197"/>
    </row>
    <row r="156" spans="1:8" x14ac:dyDescent="0.25">
      <c r="A156" s="202"/>
      <c r="B156" s="202"/>
      <c r="C156" s="202"/>
      <c r="D156" s="197"/>
      <c r="E156" s="197"/>
      <c r="F156" s="197"/>
      <c r="G156" s="197"/>
      <c r="H156" s="197"/>
    </row>
    <row r="157" spans="1:8" x14ac:dyDescent="0.25">
      <c r="A157" s="202"/>
      <c r="B157" s="202"/>
      <c r="C157" s="202"/>
      <c r="D157" s="197"/>
      <c r="E157" s="197"/>
      <c r="F157" s="197"/>
      <c r="G157" s="197"/>
      <c r="H157" s="197"/>
    </row>
    <row r="158" spans="1:8" x14ac:dyDescent="0.25">
      <c r="A158" s="202"/>
      <c r="B158" s="202"/>
      <c r="C158" s="202"/>
      <c r="D158" s="197"/>
      <c r="E158" s="197"/>
      <c r="F158" s="197"/>
      <c r="G158" s="197"/>
      <c r="H158" s="197"/>
    </row>
    <row r="159" spans="1:8" x14ac:dyDescent="0.25">
      <c r="A159" s="202"/>
      <c r="B159" s="202"/>
      <c r="C159" s="202"/>
      <c r="D159" s="197"/>
      <c r="E159" s="197"/>
      <c r="F159" s="197"/>
      <c r="G159" s="197"/>
      <c r="H159" s="197"/>
    </row>
    <row r="160" spans="1:8" x14ac:dyDescent="0.25">
      <c r="A160" s="202"/>
      <c r="B160" s="202"/>
      <c r="C160" s="202"/>
      <c r="D160" s="197"/>
      <c r="E160" s="197"/>
      <c r="F160" s="197"/>
      <c r="G160" s="197"/>
      <c r="H160" s="197"/>
    </row>
    <row r="161" spans="1:8" x14ac:dyDescent="0.25">
      <c r="A161" s="202"/>
      <c r="B161" s="202"/>
      <c r="C161" s="202"/>
      <c r="D161" s="197"/>
      <c r="E161" s="197"/>
      <c r="F161" s="197"/>
      <c r="G161" s="197"/>
      <c r="H161" s="197"/>
    </row>
    <row r="162" spans="1:8" x14ac:dyDescent="0.25">
      <c r="A162" s="202"/>
      <c r="B162" s="202"/>
      <c r="C162" s="202"/>
      <c r="D162" s="197"/>
      <c r="E162" s="197"/>
      <c r="F162" s="197"/>
      <c r="G162" s="197"/>
      <c r="H162" s="197"/>
    </row>
    <row r="163" spans="1:8" x14ac:dyDescent="0.25">
      <c r="A163" s="202"/>
      <c r="B163" s="202"/>
      <c r="C163" s="202"/>
      <c r="D163" s="197"/>
      <c r="E163" s="197"/>
      <c r="F163" s="197"/>
      <c r="G163" s="197"/>
      <c r="H163" s="197"/>
    </row>
    <row r="164" spans="1:8" x14ac:dyDescent="0.25">
      <c r="A164" s="202"/>
      <c r="B164" s="202"/>
      <c r="C164" s="202"/>
      <c r="D164" s="197"/>
      <c r="E164" s="197"/>
      <c r="F164" s="197"/>
      <c r="G164" s="197"/>
      <c r="H164" s="197"/>
    </row>
    <row r="165" spans="1:8" x14ac:dyDescent="0.25">
      <c r="A165" s="202"/>
      <c r="B165" s="202"/>
      <c r="C165" s="202"/>
      <c r="D165" s="197"/>
      <c r="E165" s="197"/>
      <c r="F165" s="197"/>
      <c r="G165" s="197"/>
      <c r="H165" s="197"/>
    </row>
    <row r="166" spans="1:8" x14ac:dyDescent="0.25">
      <c r="A166" s="202"/>
      <c r="B166" s="202"/>
      <c r="C166" s="202"/>
      <c r="D166" s="197"/>
      <c r="E166" s="197"/>
      <c r="F166" s="197"/>
      <c r="G166" s="197"/>
      <c r="H166" s="197"/>
    </row>
    <row r="167" spans="1:8" x14ac:dyDescent="0.25">
      <c r="A167" s="202"/>
      <c r="B167" s="202"/>
      <c r="C167" s="202"/>
      <c r="D167" s="197"/>
      <c r="E167" s="197"/>
      <c r="F167" s="197"/>
      <c r="G167" s="197"/>
      <c r="H167" s="197"/>
    </row>
    <row r="168" spans="1:8" x14ac:dyDescent="0.25">
      <c r="A168" s="202"/>
      <c r="B168" s="202"/>
      <c r="C168" s="202"/>
      <c r="D168" s="197"/>
      <c r="E168" s="197"/>
      <c r="F168" s="197"/>
      <c r="G168" s="197"/>
      <c r="H168" s="197"/>
    </row>
    <row r="169" spans="1:8" x14ac:dyDescent="0.25">
      <c r="A169" s="202"/>
      <c r="B169" s="202"/>
      <c r="C169" s="202"/>
      <c r="D169" s="197"/>
      <c r="E169" s="197"/>
      <c r="F169" s="197"/>
      <c r="G169" s="197"/>
      <c r="H169" s="197"/>
    </row>
    <row r="170" spans="1:8" x14ac:dyDescent="0.25">
      <c r="A170" s="202"/>
      <c r="B170" s="202"/>
      <c r="C170" s="202"/>
      <c r="D170" s="197"/>
      <c r="E170" s="197"/>
      <c r="F170" s="197"/>
      <c r="G170" s="197"/>
      <c r="H170" s="197"/>
    </row>
    <row r="171" spans="1:8" x14ac:dyDescent="0.25">
      <c r="A171" s="202"/>
      <c r="B171" s="202"/>
      <c r="C171" s="202"/>
      <c r="D171" s="197"/>
      <c r="E171" s="197"/>
      <c r="F171" s="197"/>
      <c r="G171" s="197"/>
      <c r="H171" s="197"/>
    </row>
    <row r="172" spans="1:8" x14ac:dyDescent="0.25">
      <c r="A172" s="202"/>
      <c r="B172" s="202"/>
      <c r="C172" s="202"/>
      <c r="D172" s="197"/>
      <c r="E172" s="197"/>
      <c r="F172" s="197"/>
      <c r="G172" s="197"/>
      <c r="H172" s="197"/>
    </row>
    <row r="173" spans="1:8" x14ac:dyDescent="0.25">
      <c r="A173" s="202"/>
      <c r="B173" s="202"/>
      <c r="C173" s="202"/>
      <c r="D173" s="197"/>
      <c r="E173" s="197"/>
      <c r="F173" s="197"/>
      <c r="G173" s="197"/>
      <c r="H173" s="197"/>
    </row>
    <row r="174" spans="1:8" x14ac:dyDescent="0.25">
      <c r="A174" s="202"/>
      <c r="B174" s="202"/>
      <c r="C174" s="202"/>
      <c r="D174" s="197"/>
      <c r="E174" s="197"/>
      <c r="F174" s="197"/>
      <c r="G174" s="197"/>
      <c r="H174" s="197"/>
    </row>
    <row r="175" spans="1:8" x14ac:dyDescent="0.25">
      <c r="A175" s="202"/>
      <c r="B175" s="202"/>
      <c r="C175" s="202"/>
      <c r="D175" s="197"/>
      <c r="E175" s="197"/>
      <c r="F175" s="197"/>
      <c r="G175" s="197"/>
      <c r="H175" s="197"/>
    </row>
    <row r="176" spans="1:8" x14ac:dyDescent="0.25">
      <c r="A176" s="202"/>
      <c r="B176" s="202"/>
      <c r="C176" s="202"/>
      <c r="D176" s="197"/>
      <c r="E176" s="197"/>
      <c r="F176" s="197"/>
      <c r="G176" s="197"/>
      <c r="H176" s="197"/>
    </row>
    <row r="177" spans="1:8" x14ac:dyDescent="0.25">
      <c r="A177" s="202"/>
      <c r="B177" s="202"/>
      <c r="C177" s="202"/>
      <c r="D177" s="197"/>
      <c r="E177" s="197"/>
      <c r="F177" s="197"/>
      <c r="G177" s="197"/>
      <c r="H177" s="197"/>
    </row>
    <row r="178" spans="1:8" x14ac:dyDescent="0.25">
      <c r="A178" s="202"/>
      <c r="B178" s="202"/>
      <c r="C178" s="202"/>
      <c r="D178" s="197"/>
      <c r="E178" s="197"/>
      <c r="F178" s="197"/>
      <c r="G178" s="197"/>
      <c r="H178" s="197"/>
    </row>
    <row r="179" spans="1:8" x14ac:dyDescent="0.25">
      <c r="A179" s="202"/>
      <c r="B179" s="202"/>
      <c r="C179" s="202"/>
      <c r="D179" s="197"/>
      <c r="E179" s="197"/>
      <c r="F179" s="197"/>
      <c r="G179" s="197"/>
      <c r="H179" s="197"/>
    </row>
    <row r="180" spans="1:8" x14ac:dyDescent="0.25">
      <c r="A180" s="202"/>
      <c r="B180" s="202"/>
      <c r="C180" s="202"/>
      <c r="D180" s="197"/>
      <c r="E180" s="197"/>
      <c r="F180" s="197"/>
      <c r="G180" s="197"/>
      <c r="H180" s="197"/>
    </row>
    <row r="181" spans="1:8" x14ac:dyDescent="0.25">
      <c r="A181" s="202"/>
      <c r="B181" s="202"/>
      <c r="C181" s="202"/>
      <c r="D181" s="197"/>
      <c r="E181" s="197"/>
      <c r="F181" s="197"/>
      <c r="G181" s="197"/>
      <c r="H181" s="197"/>
    </row>
    <row r="182" spans="1:8" x14ac:dyDescent="0.25">
      <c r="A182" s="202"/>
      <c r="B182" s="202"/>
      <c r="C182" s="202"/>
      <c r="D182" s="197"/>
      <c r="E182" s="197"/>
      <c r="F182" s="197"/>
      <c r="G182" s="197"/>
      <c r="H182" s="197"/>
    </row>
    <row r="183" spans="1:8" x14ac:dyDescent="0.25">
      <c r="A183" s="202"/>
      <c r="B183" s="202"/>
      <c r="C183" s="202"/>
      <c r="D183" s="197"/>
      <c r="E183" s="197"/>
      <c r="F183" s="197"/>
      <c r="G183" s="197"/>
      <c r="H183" s="197"/>
    </row>
    <row r="184" spans="1:8" x14ac:dyDescent="0.25">
      <c r="A184" s="202"/>
      <c r="B184" s="202"/>
      <c r="C184" s="202"/>
      <c r="D184" s="197"/>
      <c r="E184" s="197"/>
      <c r="F184" s="197"/>
      <c r="G184" s="197"/>
      <c r="H184" s="197"/>
    </row>
    <row r="185" spans="1:8" x14ac:dyDescent="0.25">
      <c r="A185" s="202"/>
      <c r="B185" s="202"/>
      <c r="C185" s="202"/>
      <c r="D185" s="197"/>
      <c r="E185" s="197"/>
      <c r="F185" s="197"/>
      <c r="G185" s="197"/>
      <c r="H185" s="197"/>
    </row>
    <row r="186" spans="1:8" x14ac:dyDescent="0.25">
      <c r="A186" s="202"/>
      <c r="B186" s="202"/>
      <c r="C186" s="202"/>
      <c r="D186" s="197"/>
      <c r="E186" s="197"/>
      <c r="F186" s="197"/>
      <c r="G186" s="197"/>
      <c r="H186" s="197"/>
    </row>
    <row r="187" spans="1:8" x14ac:dyDescent="0.25">
      <c r="A187" s="202"/>
      <c r="B187" s="202"/>
      <c r="C187" s="202"/>
      <c r="D187" s="197"/>
      <c r="E187" s="197"/>
      <c r="F187" s="197"/>
      <c r="G187" s="197"/>
      <c r="H187" s="197"/>
    </row>
    <row r="188" spans="1:8" x14ac:dyDescent="0.25">
      <c r="A188" s="202"/>
      <c r="B188" s="202"/>
      <c r="C188" s="202"/>
      <c r="D188" s="197"/>
      <c r="E188" s="197"/>
      <c r="F188" s="197"/>
      <c r="G188" s="197"/>
      <c r="H188" s="197"/>
    </row>
    <row r="189" spans="1:8" x14ac:dyDescent="0.25">
      <c r="A189" s="202"/>
      <c r="B189" s="202"/>
      <c r="C189" s="202"/>
      <c r="D189" s="197"/>
      <c r="E189" s="197"/>
      <c r="F189" s="197"/>
      <c r="G189" s="197"/>
      <c r="H189" s="197"/>
    </row>
    <row r="190" spans="1:8" x14ac:dyDescent="0.25">
      <c r="A190" s="202"/>
      <c r="B190" s="202"/>
      <c r="C190" s="202"/>
      <c r="D190" s="197"/>
      <c r="E190" s="197"/>
      <c r="F190" s="197"/>
      <c r="G190" s="197"/>
      <c r="H190" s="197"/>
    </row>
    <row r="191" spans="1:8" x14ac:dyDescent="0.25">
      <c r="A191" s="202"/>
      <c r="B191" s="202"/>
      <c r="C191" s="202"/>
      <c r="D191" s="197"/>
      <c r="E191" s="197"/>
      <c r="F191" s="197"/>
      <c r="G191" s="197"/>
      <c r="H191" s="197"/>
    </row>
    <row r="192" spans="1:8" x14ac:dyDescent="0.25">
      <c r="A192" s="202"/>
      <c r="B192" s="202"/>
      <c r="C192" s="202"/>
      <c r="D192" s="197"/>
      <c r="E192" s="197"/>
      <c r="F192" s="197"/>
      <c r="G192" s="197"/>
      <c r="H192" s="197"/>
    </row>
    <row r="193" spans="1:8" x14ac:dyDescent="0.25">
      <c r="A193" s="202"/>
      <c r="B193" s="202"/>
      <c r="C193" s="202"/>
      <c r="D193" s="197"/>
      <c r="E193" s="197"/>
      <c r="F193" s="197"/>
      <c r="G193" s="197"/>
      <c r="H193" s="197"/>
    </row>
    <row r="194" spans="1:8" x14ac:dyDescent="0.25">
      <c r="A194" s="202"/>
      <c r="B194" s="202"/>
      <c r="C194" s="202"/>
      <c r="D194" s="197"/>
      <c r="E194" s="197"/>
      <c r="F194" s="197"/>
      <c r="G194" s="197"/>
      <c r="H194" s="197"/>
    </row>
    <row r="195" spans="1:8" x14ac:dyDescent="0.25">
      <c r="A195" s="202"/>
      <c r="B195" s="202"/>
      <c r="C195" s="202"/>
      <c r="D195" s="197"/>
      <c r="E195" s="197"/>
      <c r="F195" s="197"/>
      <c r="G195" s="197"/>
      <c r="H195" s="197"/>
    </row>
    <row r="196" spans="1:8" x14ac:dyDescent="0.25">
      <c r="A196" s="202"/>
      <c r="B196" s="202"/>
      <c r="C196" s="202"/>
      <c r="D196" s="197"/>
      <c r="E196" s="197"/>
      <c r="F196" s="197"/>
      <c r="G196" s="197"/>
      <c r="H196" s="197"/>
    </row>
    <row r="197" spans="1:8" x14ac:dyDescent="0.25">
      <c r="A197" s="202"/>
      <c r="B197" s="202"/>
      <c r="C197" s="202"/>
      <c r="D197" s="197"/>
      <c r="E197" s="197"/>
      <c r="F197" s="197"/>
      <c r="G197" s="197"/>
      <c r="H197" s="197"/>
    </row>
    <row r="198" spans="1:8" x14ac:dyDescent="0.25">
      <c r="A198" s="202"/>
      <c r="B198" s="202"/>
      <c r="C198" s="202"/>
      <c r="D198" s="197"/>
      <c r="E198" s="197"/>
      <c r="F198" s="197"/>
      <c r="G198" s="197"/>
      <c r="H198" s="197"/>
    </row>
    <row r="199" spans="1:8" x14ac:dyDescent="0.25">
      <c r="A199" s="202"/>
      <c r="B199" s="202"/>
      <c r="C199" s="202"/>
      <c r="D199" s="197"/>
      <c r="E199" s="197"/>
      <c r="F199" s="197"/>
      <c r="G199" s="197"/>
      <c r="H199" s="197"/>
    </row>
    <row r="200" spans="1:8" x14ac:dyDescent="0.25">
      <c r="A200" s="202"/>
      <c r="B200" s="202"/>
      <c r="C200" s="202"/>
      <c r="D200" s="197"/>
      <c r="E200" s="197"/>
      <c r="F200" s="197"/>
      <c r="G200" s="197"/>
      <c r="H200" s="197"/>
    </row>
    <row r="201" spans="1:8" x14ac:dyDescent="0.25">
      <c r="A201" s="202"/>
      <c r="B201" s="202"/>
      <c r="C201" s="202"/>
      <c r="D201" s="197"/>
      <c r="E201" s="197"/>
      <c r="F201" s="197"/>
      <c r="G201" s="197"/>
      <c r="H201" s="197"/>
    </row>
    <row r="202" spans="1:8" x14ac:dyDescent="0.25">
      <c r="A202" s="202"/>
      <c r="B202" s="202"/>
      <c r="C202" s="202"/>
      <c r="D202" s="197"/>
      <c r="E202" s="197"/>
      <c r="F202" s="197"/>
      <c r="G202" s="197"/>
      <c r="H202" s="197"/>
    </row>
    <row r="203" spans="1:8" x14ac:dyDescent="0.25">
      <c r="A203" s="202"/>
      <c r="B203" s="202"/>
      <c r="C203" s="202"/>
      <c r="D203" s="197"/>
      <c r="E203" s="197"/>
      <c r="F203" s="197"/>
      <c r="G203" s="197"/>
      <c r="H203" s="197"/>
    </row>
    <row r="204" spans="1:8" x14ac:dyDescent="0.25">
      <c r="A204" s="202"/>
      <c r="B204" s="202"/>
      <c r="C204" s="202"/>
      <c r="D204" s="197"/>
      <c r="E204" s="197"/>
      <c r="F204" s="197"/>
      <c r="G204" s="197"/>
      <c r="H204" s="197"/>
    </row>
    <row r="205" spans="1:8" x14ac:dyDescent="0.25">
      <c r="A205" s="202"/>
      <c r="B205" s="202"/>
      <c r="C205" s="202"/>
      <c r="D205" s="197"/>
      <c r="E205" s="197"/>
      <c r="F205" s="197"/>
      <c r="G205" s="197"/>
      <c r="H205" s="197"/>
    </row>
    <row r="206" spans="1:8" x14ac:dyDescent="0.25">
      <c r="A206" s="202"/>
      <c r="B206" s="202"/>
      <c r="C206" s="202"/>
      <c r="D206" s="197"/>
      <c r="E206" s="197"/>
      <c r="F206" s="197"/>
      <c r="G206" s="197"/>
      <c r="H206" s="197"/>
    </row>
    <row r="207" spans="1:8" x14ac:dyDescent="0.25">
      <c r="A207" s="202"/>
      <c r="B207" s="202"/>
      <c r="C207" s="202"/>
      <c r="D207" s="197"/>
      <c r="E207" s="197"/>
      <c r="F207" s="197"/>
      <c r="G207" s="197"/>
      <c r="H207" s="197"/>
    </row>
    <row r="208" spans="1:8" x14ac:dyDescent="0.25">
      <c r="A208" s="202"/>
      <c r="B208" s="202"/>
      <c r="C208" s="202"/>
      <c r="D208" s="197"/>
      <c r="E208" s="197"/>
      <c r="F208" s="197"/>
      <c r="G208" s="197"/>
      <c r="H208" s="197"/>
    </row>
    <row r="209" spans="1:8" x14ac:dyDescent="0.25">
      <c r="A209" s="202"/>
      <c r="B209" s="202"/>
      <c r="C209" s="202"/>
      <c r="D209" s="197"/>
      <c r="E209" s="197"/>
      <c r="F209" s="197"/>
      <c r="G209" s="197"/>
      <c r="H209" s="197"/>
    </row>
    <row r="210" spans="1:8" x14ac:dyDescent="0.25">
      <c r="A210" s="202"/>
      <c r="B210" s="202"/>
      <c r="C210" s="202"/>
      <c r="D210" s="197"/>
      <c r="E210" s="197"/>
      <c r="F210" s="197"/>
      <c r="G210" s="197"/>
      <c r="H210" s="197"/>
    </row>
    <row r="211" spans="1:8" x14ac:dyDescent="0.25">
      <c r="A211" s="202"/>
      <c r="B211" s="202"/>
      <c r="C211" s="202"/>
      <c r="D211" s="197"/>
      <c r="E211" s="197"/>
      <c r="F211" s="197"/>
      <c r="G211" s="197"/>
      <c r="H211" s="197"/>
    </row>
    <row r="212" spans="1:8" x14ac:dyDescent="0.25">
      <c r="A212" s="202"/>
      <c r="B212" s="202"/>
      <c r="C212" s="202"/>
      <c r="D212" s="197"/>
      <c r="E212" s="197"/>
      <c r="F212" s="197"/>
      <c r="G212" s="197"/>
      <c r="H212" s="197"/>
    </row>
    <row r="213" spans="1:8" x14ac:dyDescent="0.25">
      <c r="A213" s="202"/>
      <c r="B213" s="202"/>
      <c r="C213" s="202"/>
      <c r="D213" s="197"/>
      <c r="E213" s="197"/>
      <c r="F213" s="197"/>
      <c r="G213" s="197"/>
      <c r="H213" s="197"/>
    </row>
    <row r="214" spans="1:8" x14ac:dyDescent="0.25">
      <c r="A214" s="202"/>
      <c r="B214" s="202"/>
      <c r="C214" s="202"/>
      <c r="D214" s="197"/>
      <c r="E214" s="197"/>
      <c r="F214" s="197"/>
      <c r="G214" s="197"/>
      <c r="H214" s="197"/>
    </row>
    <row r="215" spans="1:8" x14ac:dyDescent="0.25">
      <c r="A215" s="202"/>
      <c r="B215" s="202"/>
      <c r="C215" s="202"/>
      <c r="D215" s="197"/>
      <c r="E215" s="197"/>
      <c r="F215" s="197"/>
      <c r="G215" s="197"/>
      <c r="H215" s="197"/>
    </row>
    <row r="216" spans="1:8" x14ac:dyDescent="0.25">
      <c r="A216" s="202"/>
      <c r="B216" s="202"/>
      <c r="C216" s="202"/>
      <c r="D216" s="197"/>
      <c r="E216" s="197"/>
      <c r="F216" s="197"/>
      <c r="G216" s="197"/>
      <c r="H216" s="197"/>
    </row>
    <row r="217" spans="1:8" x14ac:dyDescent="0.25">
      <c r="A217" s="202"/>
      <c r="B217" s="202"/>
      <c r="C217" s="202"/>
      <c r="D217" s="197"/>
      <c r="E217" s="197"/>
      <c r="F217" s="197"/>
      <c r="G217" s="197"/>
      <c r="H217" s="197"/>
    </row>
    <row r="218" spans="1:8" x14ac:dyDescent="0.25">
      <c r="A218" s="202"/>
      <c r="B218" s="202"/>
      <c r="C218" s="202"/>
      <c r="D218" s="197"/>
      <c r="E218" s="197"/>
      <c r="F218" s="197"/>
      <c r="G218" s="197"/>
      <c r="H218" s="197"/>
    </row>
    <row r="219" spans="1:8" x14ac:dyDescent="0.25">
      <c r="A219" s="202"/>
      <c r="B219" s="202"/>
      <c r="C219" s="202"/>
      <c r="D219" s="197"/>
      <c r="E219" s="197"/>
      <c r="F219" s="197"/>
      <c r="G219" s="197"/>
      <c r="H219" s="197"/>
    </row>
    <row r="220" spans="1:8" x14ac:dyDescent="0.25">
      <c r="A220" s="202"/>
      <c r="B220" s="202"/>
      <c r="C220" s="202"/>
      <c r="D220" s="197"/>
      <c r="E220" s="197"/>
      <c r="F220" s="197"/>
      <c r="G220" s="197"/>
      <c r="H220" s="197"/>
    </row>
    <row r="221" spans="1:8" x14ac:dyDescent="0.25">
      <c r="A221" s="202"/>
      <c r="B221" s="202"/>
      <c r="C221" s="202"/>
      <c r="D221" s="197"/>
      <c r="E221" s="197"/>
      <c r="F221" s="197"/>
      <c r="G221" s="197"/>
      <c r="H221" s="197"/>
    </row>
    <row r="222" spans="1:8" x14ac:dyDescent="0.25">
      <c r="A222" s="202"/>
      <c r="B222" s="202"/>
      <c r="C222" s="202"/>
      <c r="D222" s="197"/>
      <c r="E222" s="197"/>
      <c r="F222" s="197"/>
      <c r="G222" s="197"/>
      <c r="H222" s="197"/>
    </row>
    <row r="223" spans="1:8" x14ac:dyDescent="0.25">
      <c r="A223" s="202"/>
      <c r="B223" s="202"/>
      <c r="C223" s="202"/>
      <c r="D223" s="197"/>
      <c r="E223" s="197"/>
      <c r="F223" s="197"/>
      <c r="G223" s="197"/>
      <c r="H223" s="197"/>
    </row>
    <row r="224" spans="1:8" x14ac:dyDescent="0.25">
      <c r="A224" s="202"/>
      <c r="B224" s="202"/>
      <c r="C224" s="202"/>
      <c r="D224" s="197"/>
      <c r="E224" s="197"/>
      <c r="F224" s="197"/>
      <c r="G224" s="197"/>
      <c r="H224" s="197"/>
    </row>
    <row r="225" spans="1:8" x14ac:dyDescent="0.25">
      <c r="A225" s="202"/>
      <c r="B225" s="202"/>
      <c r="C225" s="202"/>
      <c r="D225" s="197"/>
      <c r="E225" s="197"/>
      <c r="F225" s="197"/>
      <c r="G225" s="197"/>
      <c r="H225" s="197"/>
    </row>
    <row r="226" spans="1:8" x14ac:dyDescent="0.25">
      <c r="A226" s="202"/>
      <c r="B226" s="202"/>
      <c r="C226" s="202"/>
      <c r="D226" s="197"/>
      <c r="E226" s="197"/>
      <c r="F226" s="197"/>
      <c r="G226" s="197"/>
      <c r="H226" s="197"/>
    </row>
    <row r="227" spans="1:8" x14ac:dyDescent="0.25">
      <c r="A227" s="202"/>
      <c r="B227" s="202"/>
      <c r="C227" s="202"/>
      <c r="D227" s="197"/>
      <c r="E227" s="197"/>
      <c r="F227" s="197"/>
      <c r="G227" s="197"/>
      <c r="H227" s="197"/>
    </row>
    <row r="228" spans="1:8" x14ac:dyDescent="0.25">
      <c r="A228" s="202"/>
      <c r="B228" s="202"/>
      <c r="C228" s="202"/>
      <c r="D228" s="197"/>
      <c r="E228" s="197"/>
      <c r="F228" s="197"/>
      <c r="G228" s="197"/>
      <c r="H228" s="197"/>
    </row>
    <row r="229" spans="1:8" x14ac:dyDescent="0.25">
      <c r="A229" s="202"/>
      <c r="B229" s="202"/>
      <c r="C229" s="202"/>
      <c r="D229" s="197"/>
      <c r="E229" s="197"/>
      <c r="F229" s="197"/>
      <c r="G229" s="197"/>
      <c r="H229" s="197"/>
    </row>
    <row r="230" spans="1:8" x14ac:dyDescent="0.25">
      <c r="A230" s="202"/>
      <c r="B230" s="202"/>
      <c r="C230" s="202"/>
      <c r="D230" s="197"/>
      <c r="E230" s="197"/>
      <c r="F230" s="197"/>
      <c r="G230" s="197"/>
      <c r="H230" s="197"/>
    </row>
    <row r="231" spans="1:8" x14ac:dyDescent="0.25">
      <c r="A231" s="202"/>
      <c r="B231" s="202"/>
      <c r="C231" s="202"/>
      <c r="D231" s="197"/>
      <c r="E231" s="197"/>
      <c r="F231" s="197"/>
      <c r="G231" s="197"/>
      <c r="H231" s="197"/>
    </row>
    <row r="232" spans="1:8" x14ac:dyDescent="0.25">
      <c r="A232" s="202"/>
      <c r="B232" s="202"/>
      <c r="C232" s="202"/>
      <c r="D232" s="197"/>
      <c r="E232" s="197"/>
      <c r="F232" s="197"/>
      <c r="G232" s="197"/>
      <c r="H232" s="197"/>
    </row>
    <row r="233" spans="1:8" x14ac:dyDescent="0.25">
      <c r="A233" s="202"/>
      <c r="B233" s="202"/>
      <c r="C233" s="202"/>
      <c r="D233" s="197"/>
      <c r="E233" s="197"/>
      <c r="F233" s="197"/>
      <c r="G233" s="197"/>
      <c r="H233" s="197"/>
    </row>
    <row r="234" spans="1:8" x14ac:dyDescent="0.25">
      <c r="A234" s="202"/>
      <c r="B234" s="202"/>
      <c r="C234" s="202"/>
      <c r="D234" s="197"/>
      <c r="E234" s="197"/>
      <c r="F234" s="197"/>
      <c r="G234" s="197"/>
      <c r="H234" s="197"/>
    </row>
    <row r="235" spans="1:8" x14ac:dyDescent="0.25">
      <c r="A235" s="202"/>
      <c r="B235" s="202"/>
      <c r="C235" s="202"/>
      <c r="D235" s="197"/>
      <c r="E235" s="197"/>
      <c r="F235" s="197"/>
      <c r="G235" s="197"/>
      <c r="H235" s="197"/>
    </row>
    <row r="236" spans="1:8" x14ac:dyDescent="0.25">
      <c r="A236" s="202"/>
      <c r="B236" s="202"/>
      <c r="C236" s="202"/>
      <c r="D236" s="197"/>
      <c r="E236" s="197"/>
      <c r="F236" s="197"/>
      <c r="G236" s="197"/>
      <c r="H236" s="197"/>
    </row>
    <row r="237" spans="1:8" x14ac:dyDescent="0.25">
      <c r="A237" s="202"/>
      <c r="B237" s="202"/>
      <c r="C237" s="202"/>
      <c r="D237" s="197"/>
      <c r="E237" s="197"/>
      <c r="F237" s="197"/>
      <c r="G237" s="197"/>
      <c r="H237" s="197"/>
    </row>
    <row r="238" spans="1:8" x14ac:dyDescent="0.25">
      <c r="A238" s="202"/>
      <c r="B238" s="202"/>
      <c r="C238" s="202"/>
      <c r="D238" s="197"/>
      <c r="E238" s="197"/>
      <c r="F238" s="197"/>
      <c r="G238" s="197"/>
      <c r="H238" s="197"/>
    </row>
    <row r="239" spans="1:8" x14ac:dyDescent="0.25">
      <c r="A239" s="202"/>
      <c r="B239" s="202"/>
      <c r="C239" s="202"/>
      <c r="D239" s="197"/>
      <c r="E239" s="197"/>
      <c r="F239" s="197"/>
      <c r="G239" s="197"/>
      <c r="H239" s="197"/>
    </row>
    <row r="240" spans="1:8" x14ac:dyDescent="0.25">
      <c r="A240" s="202"/>
      <c r="B240" s="202"/>
      <c r="C240" s="202"/>
      <c r="D240" s="197"/>
      <c r="E240" s="197"/>
      <c r="F240" s="197"/>
      <c r="G240" s="197"/>
      <c r="H240" s="197"/>
    </row>
    <row r="241" spans="1:8" x14ac:dyDescent="0.25">
      <c r="A241" s="202"/>
      <c r="B241" s="202"/>
      <c r="C241" s="202"/>
      <c r="D241" s="197"/>
      <c r="E241" s="197"/>
      <c r="F241" s="197"/>
      <c r="G241" s="197"/>
      <c r="H241" s="197"/>
    </row>
    <row r="242" spans="1:8" x14ac:dyDescent="0.25">
      <c r="A242" s="202"/>
      <c r="B242" s="202"/>
      <c r="C242" s="202"/>
      <c r="D242" s="197"/>
      <c r="E242" s="197"/>
      <c r="F242" s="197"/>
      <c r="G242" s="197"/>
      <c r="H242" s="197"/>
    </row>
    <row r="243" spans="1:8" x14ac:dyDescent="0.25">
      <c r="A243" s="202"/>
      <c r="B243" s="202"/>
      <c r="C243" s="202"/>
      <c r="D243" s="197"/>
      <c r="E243" s="197"/>
      <c r="F243" s="197"/>
      <c r="G243" s="197"/>
      <c r="H243" s="197"/>
    </row>
    <row r="244" spans="1:8" x14ac:dyDescent="0.25">
      <c r="A244" s="202"/>
      <c r="B244" s="202"/>
      <c r="C244" s="202"/>
      <c r="D244" s="197"/>
      <c r="E244" s="197"/>
      <c r="F244" s="197"/>
      <c r="G244" s="197"/>
      <c r="H244" s="197"/>
    </row>
    <row r="245" spans="1:8" x14ac:dyDescent="0.25">
      <c r="A245" s="202"/>
      <c r="B245" s="202"/>
      <c r="C245" s="202"/>
      <c r="D245" s="197"/>
      <c r="E245" s="197"/>
      <c r="F245" s="197"/>
      <c r="G245" s="197"/>
      <c r="H245" s="197"/>
    </row>
    <row r="246" spans="1:8" x14ac:dyDescent="0.25">
      <c r="A246" s="202"/>
      <c r="B246" s="202"/>
      <c r="C246" s="202"/>
      <c r="D246" s="197"/>
      <c r="E246" s="197"/>
      <c r="F246" s="197"/>
      <c r="G246" s="197"/>
      <c r="H246" s="197"/>
    </row>
    <row r="247" spans="1:8" x14ac:dyDescent="0.25">
      <c r="A247" s="202"/>
      <c r="B247" s="202"/>
      <c r="C247" s="202"/>
      <c r="D247" s="197"/>
      <c r="E247" s="197"/>
      <c r="F247" s="197"/>
      <c r="G247" s="197"/>
      <c r="H247" s="197"/>
    </row>
    <row r="248" spans="1:8" x14ac:dyDescent="0.25">
      <c r="A248" s="202"/>
      <c r="B248" s="202"/>
      <c r="C248" s="202"/>
      <c r="D248" s="197"/>
      <c r="E248" s="197"/>
      <c r="F248" s="197"/>
      <c r="G248" s="197"/>
      <c r="H248" s="197"/>
    </row>
    <row r="249" spans="1:8" x14ac:dyDescent="0.25">
      <c r="A249" s="202"/>
      <c r="B249" s="202"/>
      <c r="C249" s="202"/>
      <c r="D249" s="197"/>
      <c r="E249" s="197"/>
      <c r="F249" s="197"/>
      <c r="G249" s="197"/>
      <c r="H249" s="197"/>
    </row>
    <row r="250" spans="1:8" x14ac:dyDescent="0.25">
      <c r="A250" s="202"/>
      <c r="B250" s="202"/>
      <c r="C250" s="202"/>
      <c r="D250" s="197"/>
      <c r="E250" s="197"/>
      <c r="F250" s="197"/>
      <c r="G250" s="197"/>
      <c r="H250" s="197"/>
    </row>
    <row r="251" spans="1:8" x14ac:dyDescent="0.25">
      <c r="A251" s="202"/>
      <c r="B251" s="202"/>
      <c r="C251" s="202"/>
      <c r="D251" s="197"/>
      <c r="E251" s="197"/>
      <c r="F251" s="197"/>
      <c r="G251" s="197"/>
      <c r="H251" s="197"/>
    </row>
    <row r="252" spans="1:8" x14ac:dyDescent="0.25">
      <c r="A252" s="202"/>
      <c r="B252" s="202"/>
      <c r="C252" s="202"/>
      <c r="D252" s="197"/>
      <c r="E252" s="197"/>
      <c r="F252" s="197"/>
      <c r="G252" s="197"/>
      <c r="H252" s="197"/>
    </row>
    <row r="253" spans="1:8" x14ac:dyDescent="0.25">
      <c r="A253" s="202"/>
      <c r="B253" s="202"/>
      <c r="C253" s="202"/>
      <c r="D253" s="197"/>
      <c r="E253" s="197"/>
      <c r="F253" s="197"/>
      <c r="G253" s="197"/>
      <c r="H253" s="197"/>
    </row>
    <row r="254" spans="1:8" x14ac:dyDescent="0.25">
      <c r="A254" s="202"/>
      <c r="B254" s="202"/>
      <c r="C254" s="202"/>
      <c r="D254" s="197"/>
      <c r="E254" s="197"/>
      <c r="F254" s="197"/>
      <c r="G254" s="197"/>
      <c r="H254" s="197"/>
    </row>
    <row r="255" spans="1:8" x14ac:dyDescent="0.25">
      <c r="A255" s="202"/>
      <c r="B255" s="202"/>
      <c r="C255" s="202"/>
      <c r="D255" s="197"/>
      <c r="E255" s="197"/>
      <c r="F255" s="197"/>
      <c r="G255" s="197"/>
      <c r="H255" s="197"/>
    </row>
    <row r="256" spans="1:8" x14ac:dyDescent="0.25">
      <c r="A256" s="202"/>
      <c r="B256" s="202"/>
      <c r="C256" s="202"/>
      <c r="D256" s="197"/>
      <c r="E256" s="197"/>
      <c r="F256" s="197"/>
      <c r="G256" s="197"/>
      <c r="H256" s="197"/>
    </row>
    <row r="257" spans="1:8" x14ac:dyDescent="0.25">
      <c r="A257" s="202"/>
      <c r="B257" s="202"/>
      <c r="C257" s="202"/>
      <c r="D257" s="197"/>
      <c r="E257" s="197"/>
      <c r="F257" s="197"/>
      <c r="G257" s="197"/>
      <c r="H257" s="197"/>
    </row>
    <row r="258" spans="1:8" x14ac:dyDescent="0.25">
      <c r="A258" s="202"/>
      <c r="B258" s="202"/>
      <c r="C258" s="202"/>
      <c r="D258" s="197"/>
      <c r="E258" s="197"/>
      <c r="F258" s="197"/>
      <c r="G258" s="197"/>
      <c r="H258" s="197"/>
    </row>
    <row r="259" spans="1:8" x14ac:dyDescent="0.25">
      <c r="A259" s="202"/>
      <c r="B259" s="202"/>
      <c r="C259" s="202"/>
      <c r="D259" s="197"/>
      <c r="E259" s="197"/>
      <c r="F259" s="197"/>
      <c r="G259" s="197"/>
      <c r="H259" s="197"/>
    </row>
    <row r="260" spans="1:8" x14ac:dyDescent="0.25">
      <c r="A260" s="202"/>
      <c r="B260" s="202"/>
      <c r="C260" s="202"/>
      <c r="D260" s="197"/>
      <c r="E260" s="197"/>
      <c r="F260" s="197"/>
      <c r="G260" s="197"/>
      <c r="H260" s="197"/>
    </row>
    <row r="261" spans="1:8" x14ac:dyDescent="0.25">
      <c r="A261" s="202"/>
      <c r="B261" s="202"/>
      <c r="C261" s="202"/>
      <c r="D261" s="197"/>
      <c r="E261" s="197"/>
      <c r="F261" s="197"/>
      <c r="G261" s="197"/>
      <c r="H261" s="197"/>
    </row>
    <row r="262" spans="1:8" x14ac:dyDescent="0.25">
      <c r="A262" s="202"/>
      <c r="B262" s="202"/>
      <c r="C262" s="202"/>
      <c r="D262" s="197"/>
      <c r="E262" s="197"/>
      <c r="F262" s="197"/>
      <c r="G262" s="197"/>
      <c r="H262" s="197"/>
    </row>
    <row r="263" spans="1:8" x14ac:dyDescent="0.25">
      <c r="A263" s="202"/>
      <c r="B263" s="202"/>
      <c r="C263" s="202"/>
      <c r="D263" s="197"/>
      <c r="E263" s="197"/>
      <c r="F263" s="197"/>
      <c r="G263" s="197"/>
      <c r="H263" s="197"/>
    </row>
    <row r="264" spans="1:8" x14ac:dyDescent="0.25">
      <c r="A264" s="202"/>
      <c r="B264" s="202"/>
      <c r="C264" s="202"/>
      <c r="D264" s="197"/>
      <c r="E264" s="197"/>
      <c r="F264" s="197"/>
      <c r="G264" s="197"/>
      <c r="H264" s="197"/>
    </row>
    <row r="265" spans="1:8" x14ac:dyDescent="0.25">
      <c r="A265" s="202"/>
      <c r="B265" s="202"/>
      <c r="C265" s="202"/>
      <c r="D265" s="197"/>
      <c r="E265" s="197"/>
      <c r="F265" s="197"/>
      <c r="G265" s="197"/>
      <c r="H265" s="197"/>
    </row>
    <row r="266" spans="1:8" x14ac:dyDescent="0.25">
      <c r="A266" s="202"/>
      <c r="B266" s="202"/>
      <c r="C266" s="202"/>
      <c r="D266" s="197"/>
      <c r="E266" s="197"/>
      <c r="F266" s="197"/>
      <c r="G266" s="197"/>
      <c r="H266" s="197"/>
    </row>
    <row r="267" spans="1:8" x14ac:dyDescent="0.25">
      <c r="A267" s="202"/>
      <c r="B267" s="202"/>
      <c r="C267" s="202"/>
      <c r="D267" s="197"/>
      <c r="E267" s="197"/>
      <c r="F267" s="197"/>
      <c r="G267" s="197"/>
      <c r="H267" s="197"/>
    </row>
    <row r="268" spans="1:8" x14ac:dyDescent="0.25">
      <c r="A268" s="202"/>
      <c r="B268" s="202"/>
      <c r="C268" s="202"/>
      <c r="D268" s="197"/>
      <c r="E268" s="197"/>
      <c r="F268" s="197"/>
      <c r="G268" s="197"/>
      <c r="H268" s="197"/>
    </row>
    <row r="269" spans="1:8" x14ac:dyDescent="0.25">
      <c r="A269" s="202"/>
      <c r="B269" s="202"/>
      <c r="C269" s="202"/>
      <c r="D269" s="197"/>
      <c r="E269" s="197"/>
      <c r="F269" s="197"/>
      <c r="G269" s="197"/>
      <c r="H269" s="197"/>
    </row>
    <row r="270" spans="1:8" x14ac:dyDescent="0.25">
      <c r="A270" s="202"/>
      <c r="B270" s="202"/>
      <c r="C270" s="202"/>
      <c r="D270" s="197"/>
      <c r="E270" s="197"/>
      <c r="F270" s="197"/>
      <c r="G270" s="197"/>
      <c r="H270" s="197"/>
    </row>
    <row r="271" spans="1:8" x14ac:dyDescent="0.25">
      <c r="A271" s="202"/>
      <c r="B271" s="202"/>
      <c r="C271" s="202"/>
      <c r="D271" s="197"/>
      <c r="E271" s="197"/>
      <c r="F271" s="197"/>
      <c r="G271" s="197"/>
      <c r="H271" s="197"/>
    </row>
    <row r="272" spans="1:8" x14ac:dyDescent="0.25">
      <c r="A272" s="202"/>
      <c r="B272" s="202"/>
      <c r="C272" s="202"/>
      <c r="D272" s="197"/>
      <c r="E272" s="197"/>
      <c r="F272" s="197"/>
      <c r="G272" s="197"/>
      <c r="H272" s="197"/>
    </row>
    <row r="273" spans="1:8" x14ac:dyDescent="0.25">
      <c r="A273" s="202"/>
      <c r="B273" s="202"/>
      <c r="C273" s="202"/>
      <c r="D273" s="197"/>
      <c r="E273" s="197"/>
      <c r="F273" s="197"/>
      <c r="G273" s="197"/>
      <c r="H273" s="197"/>
    </row>
    <row r="274" spans="1:8" x14ac:dyDescent="0.25">
      <c r="A274" s="202"/>
      <c r="B274" s="202"/>
      <c r="C274" s="202"/>
      <c r="D274" s="197"/>
      <c r="E274" s="197"/>
      <c r="F274" s="197"/>
      <c r="G274" s="197"/>
      <c r="H274" s="197"/>
    </row>
    <row r="275" spans="1:8" x14ac:dyDescent="0.25">
      <c r="A275" s="202"/>
      <c r="B275" s="202"/>
      <c r="C275" s="202"/>
      <c r="D275" s="197"/>
      <c r="E275" s="197"/>
      <c r="F275" s="197"/>
      <c r="G275" s="197"/>
      <c r="H275" s="197"/>
    </row>
    <row r="276" spans="1:8" x14ac:dyDescent="0.25">
      <c r="A276" s="202"/>
      <c r="B276" s="202"/>
      <c r="C276" s="202"/>
      <c r="D276" s="197"/>
      <c r="E276" s="197"/>
      <c r="F276" s="197"/>
      <c r="G276" s="197"/>
      <c r="H276" s="197"/>
    </row>
    <row r="277" spans="1:8" x14ac:dyDescent="0.25">
      <c r="A277" s="202"/>
      <c r="B277" s="202"/>
      <c r="C277" s="202"/>
      <c r="D277" s="197"/>
      <c r="E277" s="197"/>
      <c r="F277" s="197"/>
      <c r="G277" s="197"/>
      <c r="H277" s="197"/>
    </row>
    <row r="278" spans="1:8" x14ac:dyDescent="0.25">
      <c r="A278" s="202"/>
      <c r="B278" s="202"/>
      <c r="C278" s="202"/>
      <c r="D278" s="197"/>
      <c r="E278" s="197"/>
      <c r="F278" s="197"/>
      <c r="G278" s="197"/>
      <c r="H278" s="197"/>
    </row>
    <row r="279" spans="1:8" x14ac:dyDescent="0.25">
      <c r="A279" s="202"/>
      <c r="B279" s="202"/>
      <c r="C279" s="202"/>
      <c r="D279" s="197"/>
      <c r="E279" s="197"/>
      <c r="F279" s="197"/>
      <c r="G279" s="197"/>
      <c r="H279" s="197"/>
    </row>
    <row r="280" spans="1:8" x14ac:dyDescent="0.25">
      <c r="A280" s="202"/>
      <c r="B280" s="202"/>
      <c r="C280" s="202"/>
      <c r="D280" s="197"/>
      <c r="E280" s="197"/>
      <c r="F280" s="197"/>
      <c r="G280" s="197"/>
      <c r="H280" s="197"/>
    </row>
    <row r="281" spans="1:8" x14ac:dyDescent="0.25">
      <c r="A281" s="202"/>
      <c r="B281" s="202"/>
      <c r="C281" s="202"/>
      <c r="D281" s="197"/>
      <c r="E281" s="197"/>
      <c r="F281" s="197"/>
      <c r="G281" s="197"/>
      <c r="H281" s="197"/>
    </row>
    <row r="282" spans="1:8" x14ac:dyDescent="0.25">
      <c r="A282" s="202"/>
      <c r="B282" s="202"/>
      <c r="C282" s="202"/>
      <c r="D282" s="197"/>
      <c r="E282" s="197"/>
      <c r="F282" s="197"/>
      <c r="G282" s="197"/>
      <c r="H282" s="197"/>
    </row>
    <row r="283" spans="1:8" x14ac:dyDescent="0.25">
      <c r="A283" s="202"/>
      <c r="B283" s="202"/>
      <c r="C283" s="202"/>
      <c r="D283" s="197"/>
      <c r="E283" s="197"/>
      <c r="F283" s="197"/>
      <c r="G283" s="197"/>
      <c r="H283" s="197"/>
    </row>
    <row r="284" spans="1:8" x14ac:dyDescent="0.25">
      <c r="A284" s="202"/>
      <c r="B284" s="202"/>
      <c r="C284" s="202"/>
      <c r="D284" s="197"/>
      <c r="E284" s="197"/>
      <c r="F284" s="197"/>
      <c r="G284" s="197"/>
      <c r="H284" s="197"/>
    </row>
    <row r="285" spans="1:8" x14ac:dyDescent="0.25">
      <c r="A285" s="202"/>
      <c r="B285" s="202"/>
      <c r="C285" s="202"/>
      <c r="D285" s="197"/>
      <c r="E285" s="197"/>
      <c r="F285" s="197"/>
      <c r="G285" s="197"/>
      <c r="H285" s="197"/>
    </row>
    <row r="286" spans="1:8" x14ac:dyDescent="0.25">
      <c r="A286" s="202"/>
      <c r="B286" s="202"/>
      <c r="C286" s="202"/>
      <c r="D286" s="197"/>
      <c r="E286" s="197"/>
      <c r="F286" s="197"/>
      <c r="G286" s="197"/>
      <c r="H286" s="197"/>
    </row>
    <row r="287" spans="1:8" x14ac:dyDescent="0.25">
      <c r="A287" s="202"/>
      <c r="B287" s="202"/>
      <c r="C287" s="202"/>
      <c r="D287" s="197"/>
      <c r="E287" s="197"/>
      <c r="F287" s="197"/>
      <c r="G287" s="197"/>
      <c r="H287" s="197"/>
    </row>
    <row r="288" spans="1:8" x14ac:dyDescent="0.25">
      <c r="A288" s="202"/>
      <c r="B288" s="202"/>
      <c r="C288" s="202"/>
      <c r="D288" s="197"/>
      <c r="E288" s="197"/>
      <c r="F288" s="197"/>
      <c r="G288" s="197"/>
      <c r="H288" s="197"/>
    </row>
    <row r="289" spans="1:8" x14ac:dyDescent="0.25">
      <c r="A289" s="202"/>
      <c r="B289" s="202"/>
      <c r="C289" s="202"/>
      <c r="D289" s="197"/>
      <c r="E289" s="197"/>
      <c r="F289" s="197"/>
      <c r="G289" s="197"/>
      <c r="H289" s="197"/>
    </row>
    <row r="290" spans="1:8" x14ac:dyDescent="0.25">
      <c r="A290" s="202"/>
      <c r="B290" s="202"/>
      <c r="C290" s="202"/>
      <c r="D290" s="197"/>
      <c r="E290" s="197"/>
      <c r="F290" s="197"/>
      <c r="G290" s="197"/>
      <c r="H290" s="197"/>
    </row>
    <row r="291" spans="1:8" x14ac:dyDescent="0.25">
      <c r="A291" s="202"/>
      <c r="B291" s="202"/>
      <c r="C291" s="202"/>
      <c r="D291" s="197"/>
      <c r="E291" s="197"/>
      <c r="F291" s="197"/>
      <c r="G291" s="197"/>
      <c r="H291" s="197"/>
    </row>
    <row r="292" spans="1:8" x14ac:dyDescent="0.25">
      <c r="A292" s="202"/>
      <c r="B292" s="202"/>
      <c r="C292" s="202"/>
      <c r="D292" s="197"/>
      <c r="E292" s="197"/>
      <c r="F292" s="197"/>
      <c r="G292" s="197"/>
      <c r="H292" s="197"/>
    </row>
    <row r="293" spans="1:8" x14ac:dyDescent="0.25">
      <c r="A293" s="202"/>
      <c r="B293" s="202"/>
      <c r="C293" s="202"/>
      <c r="D293" s="197"/>
      <c r="E293" s="197"/>
      <c r="F293" s="197"/>
      <c r="G293" s="197"/>
      <c r="H293" s="197"/>
    </row>
    <row r="294" spans="1:8" x14ac:dyDescent="0.25">
      <c r="A294" s="202"/>
      <c r="B294" s="202"/>
      <c r="C294" s="202"/>
      <c r="D294" s="197"/>
      <c r="E294" s="197"/>
      <c r="F294" s="197"/>
      <c r="G294" s="197"/>
      <c r="H294" s="197"/>
    </row>
    <row r="295" spans="1:8" x14ac:dyDescent="0.25">
      <c r="A295" s="202"/>
      <c r="B295" s="202"/>
      <c r="C295" s="202"/>
      <c r="D295" s="197"/>
      <c r="E295" s="197"/>
      <c r="F295" s="197"/>
      <c r="G295" s="197"/>
      <c r="H295" s="197"/>
    </row>
    <row r="296" spans="1:8" x14ac:dyDescent="0.25">
      <c r="A296" s="202"/>
      <c r="B296" s="202"/>
      <c r="C296" s="202"/>
      <c r="D296" s="197"/>
      <c r="E296" s="197"/>
      <c r="F296" s="197"/>
      <c r="G296" s="197"/>
      <c r="H296" s="197"/>
    </row>
    <row r="297" spans="1:8" x14ac:dyDescent="0.25">
      <c r="A297" s="202"/>
      <c r="B297" s="202"/>
      <c r="C297" s="202"/>
      <c r="D297" s="197"/>
      <c r="E297" s="197"/>
      <c r="F297" s="197"/>
      <c r="G297" s="197"/>
      <c r="H297" s="197"/>
    </row>
    <row r="298" spans="1:8" x14ac:dyDescent="0.25">
      <c r="A298" s="202"/>
      <c r="B298" s="202"/>
      <c r="C298" s="202"/>
      <c r="D298" s="197"/>
      <c r="E298" s="197"/>
      <c r="F298" s="197"/>
      <c r="G298" s="197"/>
      <c r="H298" s="197"/>
    </row>
    <row r="299" spans="1:8" x14ac:dyDescent="0.25">
      <c r="A299" s="202"/>
      <c r="B299" s="202"/>
      <c r="C299" s="202"/>
      <c r="D299" s="197"/>
      <c r="E299" s="197"/>
      <c r="F299" s="197"/>
      <c r="G299" s="197"/>
      <c r="H299" s="197"/>
    </row>
    <row r="300" spans="1:8" x14ac:dyDescent="0.25">
      <c r="A300" s="202"/>
      <c r="B300" s="202"/>
      <c r="C300" s="202"/>
      <c r="D300" s="197"/>
      <c r="E300" s="197"/>
      <c r="F300" s="197"/>
      <c r="G300" s="197"/>
      <c r="H300" s="197"/>
    </row>
    <row r="301" spans="1:8" x14ac:dyDescent="0.25">
      <c r="A301" s="202"/>
      <c r="B301" s="202"/>
      <c r="C301" s="202"/>
      <c r="D301" s="197"/>
      <c r="E301" s="197"/>
      <c r="F301" s="197"/>
      <c r="G301" s="197"/>
      <c r="H301" s="197"/>
    </row>
    <row r="302" spans="1:8" x14ac:dyDescent="0.25">
      <c r="A302" s="202"/>
      <c r="B302" s="202"/>
      <c r="C302" s="202"/>
      <c r="D302" s="197"/>
      <c r="E302" s="197"/>
      <c r="F302" s="197"/>
      <c r="G302" s="197"/>
      <c r="H302" s="197"/>
    </row>
    <row r="303" spans="1:8" x14ac:dyDescent="0.25">
      <c r="A303" s="202"/>
      <c r="B303" s="202"/>
      <c r="C303" s="202"/>
      <c r="D303" s="197"/>
      <c r="E303" s="197"/>
      <c r="F303" s="197"/>
      <c r="G303" s="197"/>
      <c r="H303" s="197"/>
    </row>
    <row r="304" spans="1:8" x14ac:dyDescent="0.25">
      <c r="A304" s="202"/>
      <c r="B304" s="202"/>
      <c r="C304" s="202"/>
      <c r="D304" s="197"/>
      <c r="E304" s="197"/>
      <c r="F304" s="197"/>
      <c r="G304" s="197"/>
      <c r="H304" s="197"/>
    </row>
    <row r="305" spans="1:8" x14ac:dyDescent="0.25">
      <c r="A305" s="202"/>
      <c r="B305" s="202"/>
      <c r="C305" s="202"/>
      <c r="D305" s="197"/>
      <c r="E305" s="197"/>
      <c r="F305" s="197"/>
      <c r="G305" s="197"/>
      <c r="H305" s="197"/>
    </row>
    <row r="306" spans="1:8" x14ac:dyDescent="0.25">
      <c r="A306" s="202"/>
      <c r="B306" s="202"/>
      <c r="C306" s="202"/>
      <c r="D306" s="197"/>
      <c r="E306" s="197"/>
      <c r="F306" s="197"/>
      <c r="G306" s="197"/>
      <c r="H306" s="197"/>
    </row>
    <row r="307" spans="1:8" x14ac:dyDescent="0.25">
      <c r="A307" s="202"/>
      <c r="B307" s="202"/>
      <c r="C307" s="202"/>
      <c r="D307" s="197"/>
      <c r="E307" s="197"/>
      <c r="F307" s="197"/>
      <c r="G307" s="197"/>
      <c r="H307" s="197"/>
    </row>
    <row r="308" spans="1:8" x14ac:dyDescent="0.25">
      <c r="A308" s="202"/>
      <c r="B308" s="202"/>
      <c r="C308" s="202"/>
      <c r="D308" s="197"/>
      <c r="E308" s="197"/>
      <c r="F308" s="197"/>
      <c r="G308" s="197"/>
      <c r="H308" s="197"/>
    </row>
    <row r="309" spans="1:8" x14ac:dyDescent="0.25">
      <c r="A309" s="202"/>
      <c r="B309" s="202"/>
      <c r="C309" s="202"/>
      <c r="D309" s="197"/>
      <c r="E309" s="197"/>
      <c r="F309" s="197"/>
      <c r="G309" s="197"/>
      <c r="H309" s="197"/>
    </row>
    <row r="310" spans="1:8" x14ac:dyDescent="0.25">
      <c r="A310" s="202"/>
      <c r="B310" s="202"/>
      <c r="C310" s="202"/>
      <c r="D310" s="197"/>
      <c r="E310" s="197"/>
      <c r="F310" s="197"/>
      <c r="G310" s="197"/>
      <c r="H310" s="197"/>
    </row>
    <row r="311" spans="1:8" x14ac:dyDescent="0.25">
      <c r="A311" s="202"/>
      <c r="B311" s="202"/>
      <c r="C311" s="202"/>
      <c r="D311" s="197"/>
      <c r="E311" s="197"/>
      <c r="F311" s="197"/>
      <c r="G311" s="197"/>
      <c r="H311" s="197"/>
    </row>
    <row r="312" spans="1:8" x14ac:dyDescent="0.25">
      <c r="A312" s="202"/>
      <c r="B312" s="202"/>
      <c r="C312" s="202"/>
      <c r="D312" s="197"/>
      <c r="E312" s="197"/>
      <c r="F312" s="197"/>
      <c r="G312" s="197"/>
      <c r="H312" s="197"/>
    </row>
    <row r="313" spans="1:8" x14ac:dyDescent="0.25">
      <c r="A313" s="202"/>
      <c r="B313" s="202"/>
      <c r="C313" s="202"/>
      <c r="D313" s="197"/>
      <c r="E313" s="197"/>
      <c r="F313" s="197"/>
      <c r="G313" s="197"/>
      <c r="H313" s="197"/>
    </row>
    <row r="314" spans="1:8" x14ac:dyDescent="0.25">
      <c r="A314" s="202"/>
      <c r="B314" s="202"/>
      <c r="C314" s="202"/>
      <c r="D314" s="197"/>
      <c r="E314" s="197"/>
      <c r="F314" s="197"/>
      <c r="G314" s="197"/>
      <c r="H314" s="197"/>
    </row>
    <row r="315" spans="1:8" x14ac:dyDescent="0.25">
      <c r="A315" s="202"/>
      <c r="B315" s="202"/>
      <c r="C315" s="202"/>
      <c r="D315" s="197"/>
      <c r="E315" s="197"/>
      <c r="F315" s="197"/>
      <c r="G315" s="197"/>
      <c r="H315" s="197"/>
    </row>
    <row r="316" spans="1:8" x14ac:dyDescent="0.25">
      <c r="A316" s="202"/>
      <c r="B316" s="202"/>
      <c r="C316" s="202"/>
      <c r="D316" s="197"/>
      <c r="E316" s="197"/>
      <c r="F316" s="197"/>
      <c r="G316" s="197"/>
      <c r="H316" s="197"/>
    </row>
    <row r="317" spans="1:8" x14ac:dyDescent="0.25">
      <c r="A317" s="202"/>
      <c r="B317" s="202"/>
      <c r="C317" s="202"/>
      <c r="D317" s="197"/>
      <c r="E317" s="197"/>
      <c r="F317" s="197"/>
      <c r="G317" s="197"/>
      <c r="H317" s="197"/>
    </row>
    <row r="318" spans="1:8" x14ac:dyDescent="0.25">
      <c r="A318" s="202"/>
      <c r="B318" s="202"/>
      <c r="C318" s="202"/>
      <c r="D318" s="197"/>
      <c r="E318" s="197"/>
      <c r="F318" s="197"/>
      <c r="G318" s="197"/>
      <c r="H318" s="197"/>
    </row>
    <row r="319" spans="1:8" x14ac:dyDescent="0.25">
      <c r="A319" s="202"/>
      <c r="B319" s="202"/>
      <c r="C319" s="202"/>
      <c r="D319" s="197"/>
      <c r="E319" s="197"/>
      <c r="F319" s="197"/>
      <c r="G319" s="197"/>
      <c r="H319" s="197"/>
    </row>
    <row r="320" spans="1:8" x14ac:dyDescent="0.25">
      <c r="A320" s="202"/>
      <c r="B320" s="202"/>
      <c r="C320" s="202"/>
      <c r="D320" s="197"/>
      <c r="E320" s="197"/>
      <c r="F320" s="197"/>
      <c r="G320" s="197"/>
      <c r="H320" s="197"/>
    </row>
    <row r="321" spans="1:8" x14ac:dyDescent="0.25">
      <c r="A321" s="202"/>
      <c r="B321" s="202"/>
      <c r="C321" s="202"/>
      <c r="D321" s="197"/>
      <c r="E321" s="197"/>
      <c r="F321" s="197"/>
      <c r="G321" s="197"/>
      <c r="H321" s="197"/>
    </row>
    <row r="322" spans="1:8" x14ac:dyDescent="0.25">
      <c r="A322" s="202"/>
      <c r="B322" s="202"/>
      <c r="C322" s="202"/>
      <c r="D322" s="197"/>
      <c r="E322" s="197"/>
      <c r="F322" s="197"/>
      <c r="G322" s="197"/>
      <c r="H322" s="197"/>
    </row>
    <row r="323" spans="1:8" x14ac:dyDescent="0.25">
      <c r="A323" s="202"/>
      <c r="B323" s="202"/>
      <c r="C323" s="202"/>
      <c r="D323" s="197"/>
      <c r="E323" s="197"/>
      <c r="F323" s="197"/>
      <c r="G323" s="197"/>
      <c r="H323" s="197"/>
    </row>
    <row r="324" spans="1:8" x14ac:dyDescent="0.25">
      <c r="A324" s="202"/>
      <c r="B324" s="202"/>
      <c r="C324" s="202"/>
      <c r="D324" s="197"/>
      <c r="E324" s="197"/>
      <c r="F324" s="197"/>
      <c r="G324" s="197"/>
      <c r="H324" s="197"/>
    </row>
    <row r="325" spans="1:8" x14ac:dyDescent="0.25">
      <c r="A325" s="202"/>
      <c r="B325" s="202"/>
      <c r="C325" s="202"/>
      <c r="D325" s="197"/>
      <c r="E325" s="197"/>
      <c r="F325" s="197"/>
      <c r="G325" s="197"/>
      <c r="H325" s="197"/>
    </row>
    <row r="326" spans="1:8" x14ac:dyDescent="0.25">
      <c r="A326" s="202"/>
      <c r="B326" s="202"/>
      <c r="C326" s="202"/>
      <c r="D326" s="197"/>
      <c r="E326" s="197"/>
      <c r="F326" s="197"/>
      <c r="G326" s="197"/>
      <c r="H326" s="197"/>
    </row>
    <row r="327" spans="1:8" x14ac:dyDescent="0.25">
      <c r="A327" s="202"/>
      <c r="B327" s="202"/>
      <c r="C327" s="202"/>
      <c r="D327" s="197"/>
      <c r="E327" s="197"/>
      <c r="F327" s="197"/>
      <c r="G327" s="197"/>
      <c r="H327" s="197"/>
    </row>
    <row r="328" spans="1:8" x14ac:dyDescent="0.25">
      <c r="A328" s="202"/>
      <c r="B328" s="202"/>
      <c r="C328" s="202"/>
      <c r="D328" s="197"/>
      <c r="E328" s="197"/>
      <c r="F328" s="197"/>
      <c r="G328" s="197"/>
      <c r="H328" s="197"/>
    </row>
    <row r="329" spans="1:8" x14ac:dyDescent="0.25">
      <c r="A329" s="202"/>
      <c r="B329" s="202"/>
      <c r="C329" s="202"/>
      <c r="D329" s="197"/>
      <c r="E329" s="197"/>
      <c r="F329" s="197"/>
      <c r="G329" s="197"/>
      <c r="H329" s="197"/>
    </row>
    <row r="330" spans="1:8" x14ac:dyDescent="0.25">
      <c r="A330" s="202"/>
      <c r="B330" s="202"/>
      <c r="C330" s="202"/>
      <c r="D330" s="197"/>
      <c r="E330" s="197"/>
      <c r="F330" s="197"/>
      <c r="G330" s="197"/>
      <c r="H330" s="197"/>
    </row>
    <row r="331" spans="1:8" x14ac:dyDescent="0.25">
      <c r="A331" s="202"/>
      <c r="B331" s="202"/>
      <c r="C331" s="202"/>
      <c r="D331" s="197"/>
      <c r="E331" s="197"/>
      <c r="F331" s="197"/>
      <c r="G331" s="197"/>
      <c r="H331" s="197"/>
    </row>
    <row r="332" spans="1:8" x14ac:dyDescent="0.25">
      <c r="A332" s="202"/>
      <c r="B332" s="202"/>
      <c r="C332" s="202"/>
      <c r="D332" s="197"/>
      <c r="E332" s="197"/>
      <c r="F332" s="197"/>
      <c r="G332" s="197"/>
      <c r="H332" s="197"/>
    </row>
    <row r="333" spans="1:8" x14ac:dyDescent="0.25">
      <c r="A333" s="202"/>
      <c r="B333" s="202"/>
      <c r="C333" s="202"/>
      <c r="D333" s="197"/>
      <c r="E333" s="197"/>
      <c r="F333" s="197"/>
      <c r="G333" s="197"/>
      <c r="H333" s="197"/>
    </row>
    <row r="334" spans="1:8" x14ac:dyDescent="0.25">
      <c r="A334" s="202"/>
      <c r="B334" s="202"/>
      <c r="C334" s="202"/>
      <c r="D334" s="197"/>
      <c r="E334" s="197"/>
      <c r="F334" s="197"/>
      <c r="G334" s="197"/>
      <c r="H334" s="197"/>
    </row>
    <row r="335" spans="1:8" x14ac:dyDescent="0.25">
      <c r="A335" s="202"/>
      <c r="B335" s="202"/>
      <c r="C335" s="202"/>
      <c r="D335" s="197"/>
      <c r="E335" s="197"/>
      <c r="F335" s="197"/>
      <c r="G335" s="197"/>
      <c r="H335" s="197"/>
    </row>
    <row r="336" spans="1:8" x14ac:dyDescent="0.25">
      <c r="A336" s="202"/>
      <c r="B336" s="202"/>
      <c r="C336" s="202"/>
      <c r="D336" s="197"/>
      <c r="E336" s="197"/>
      <c r="F336" s="197"/>
      <c r="G336" s="197"/>
      <c r="H336" s="197"/>
    </row>
    <row r="337" spans="1:8" x14ac:dyDescent="0.25">
      <c r="A337" s="202"/>
      <c r="B337" s="202"/>
      <c r="C337" s="202"/>
      <c r="D337" s="197"/>
      <c r="E337" s="197"/>
      <c r="F337" s="197"/>
      <c r="G337" s="197"/>
      <c r="H337" s="197"/>
    </row>
    <row r="338" spans="1:8" x14ac:dyDescent="0.25">
      <c r="A338" s="202"/>
      <c r="B338" s="202"/>
      <c r="C338" s="202"/>
      <c r="D338" s="197"/>
      <c r="E338" s="197"/>
      <c r="F338" s="197"/>
      <c r="G338" s="197"/>
      <c r="H338" s="197"/>
    </row>
    <row r="339" spans="1:8" x14ac:dyDescent="0.25">
      <c r="A339" s="202"/>
      <c r="B339" s="202"/>
      <c r="C339" s="202"/>
      <c r="D339" s="197"/>
      <c r="E339" s="197"/>
      <c r="F339" s="197"/>
      <c r="G339" s="197"/>
      <c r="H339" s="197"/>
    </row>
    <row r="340" spans="1:8" x14ac:dyDescent="0.25">
      <c r="A340" s="202"/>
      <c r="B340" s="202"/>
      <c r="C340" s="202"/>
      <c r="D340" s="197"/>
      <c r="E340" s="197"/>
      <c r="F340" s="197"/>
      <c r="G340" s="197"/>
      <c r="H340" s="197"/>
    </row>
    <row r="341" spans="1:8" x14ac:dyDescent="0.25">
      <c r="A341" s="202"/>
      <c r="B341" s="202"/>
      <c r="C341" s="202"/>
      <c r="D341" s="197"/>
      <c r="E341" s="197"/>
      <c r="F341" s="197"/>
      <c r="G341" s="197"/>
      <c r="H341" s="197"/>
    </row>
    <row r="342" spans="1:8" x14ac:dyDescent="0.25">
      <c r="A342" s="202"/>
      <c r="B342" s="202"/>
      <c r="C342" s="202"/>
      <c r="D342" s="197"/>
      <c r="E342" s="197"/>
      <c r="F342" s="197"/>
      <c r="G342" s="197"/>
      <c r="H342" s="197"/>
    </row>
    <row r="343" spans="1:8" x14ac:dyDescent="0.25">
      <c r="A343" s="202"/>
      <c r="B343" s="202"/>
      <c r="C343" s="202"/>
      <c r="D343" s="197"/>
      <c r="E343" s="197"/>
      <c r="F343" s="197"/>
      <c r="G343" s="197"/>
      <c r="H343" s="197"/>
    </row>
    <row r="344" spans="1:8" x14ac:dyDescent="0.25">
      <c r="A344" s="202"/>
      <c r="B344" s="202"/>
      <c r="C344" s="202"/>
      <c r="D344" s="197"/>
      <c r="E344" s="197"/>
      <c r="F344" s="197"/>
      <c r="G344" s="197"/>
      <c r="H344" s="197"/>
    </row>
    <row r="345" spans="1:8" x14ac:dyDescent="0.25">
      <c r="A345" s="202"/>
      <c r="B345" s="202"/>
      <c r="C345" s="202"/>
      <c r="D345" s="197"/>
      <c r="E345" s="197"/>
      <c r="F345" s="197"/>
      <c r="G345" s="197"/>
      <c r="H345" s="197"/>
    </row>
    <row r="346" spans="1:8" x14ac:dyDescent="0.25">
      <c r="A346" s="202"/>
      <c r="B346" s="202"/>
      <c r="C346" s="202"/>
      <c r="D346" s="197"/>
      <c r="E346" s="197"/>
      <c r="F346" s="197"/>
      <c r="G346" s="197"/>
      <c r="H346" s="197"/>
    </row>
    <row r="347" spans="1:8" x14ac:dyDescent="0.25">
      <c r="A347" s="202"/>
      <c r="B347" s="202"/>
      <c r="C347" s="202"/>
      <c r="D347" s="197"/>
      <c r="E347" s="197"/>
      <c r="F347" s="197"/>
      <c r="G347" s="197"/>
      <c r="H347" s="197"/>
    </row>
    <row r="348" spans="1:8" x14ac:dyDescent="0.25">
      <c r="A348" s="202"/>
      <c r="B348" s="202"/>
      <c r="C348" s="202"/>
      <c r="D348" s="197"/>
      <c r="E348" s="197"/>
      <c r="F348" s="197"/>
      <c r="G348" s="197"/>
      <c r="H348" s="197"/>
    </row>
    <row r="349" spans="1:8" x14ac:dyDescent="0.25">
      <c r="A349" s="202"/>
      <c r="B349" s="202"/>
      <c r="C349" s="202"/>
      <c r="D349" s="197"/>
      <c r="E349" s="197"/>
      <c r="F349" s="197"/>
      <c r="G349" s="197"/>
      <c r="H349" s="197"/>
    </row>
    <row r="350" spans="1:8" x14ac:dyDescent="0.25">
      <c r="A350" s="202"/>
      <c r="B350" s="202"/>
      <c r="C350" s="202"/>
      <c r="D350" s="197"/>
      <c r="E350" s="197"/>
      <c r="F350" s="197"/>
      <c r="G350" s="197"/>
      <c r="H350" s="197"/>
    </row>
    <row r="351" spans="1:8" x14ac:dyDescent="0.25">
      <c r="A351" s="202"/>
      <c r="B351" s="202"/>
      <c r="C351" s="202"/>
      <c r="D351" s="197"/>
      <c r="E351" s="197"/>
      <c r="F351" s="197"/>
      <c r="G351" s="197"/>
      <c r="H351" s="197"/>
    </row>
    <row r="352" spans="1:8" x14ac:dyDescent="0.25">
      <c r="A352" s="202"/>
      <c r="B352" s="202"/>
      <c r="C352" s="202"/>
      <c r="D352" s="197"/>
      <c r="E352" s="197"/>
      <c r="F352" s="197"/>
      <c r="G352" s="197"/>
      <c r="H352" s="197"/>
    </row>
    <row r="353" spans="1:8" x14ac:dyDescent="0.25">
      <c r="A353" s="202"/>
      <c r="B353" s="202"/>
      <c r="C353" s="202"/>
      <c r="D353" s="197"/>
      <c r="E353" s="197"/>
      <c r="F353" s="197"/>
      <c r="G353" s="197"/>
      <c r="H353" s="197"/>
    </row>
    <row r="354" spans="1:8" x14ac:dyDescent="0.25">
      <c r="A354" s="202"/>
      <c r="B354" s="202"/>
      <c r="C354" s="202"/>
      <c r="D354" s="197"/>
      <c r="E354" s="197"/>
      <c r="F354" s="197"/>
      <c r="G354" s="197"/>
      <c r="H354" s="197"/>
    </row>
    <row r="355" spans="1:8" x14ac:dyDescent="0.25">
      <c r="A355" s="202"/>
      <c r="B355" s="202"/>
      <c r="C355" s="202"/>
      <c r="D355" s="197"/>
      <c r="E355" s="197"/>
      <c r="F355" s="197"/>
      <c r="G355" s="197"/>
      <c r="H355" s="197"/>
    </row>
    <row r="356" spans="1:8" x14ac:dyDescent="0.25">
      <c r="A356" s="202"/>
      <c r="B356" s="202"/>
      <c r="C356" s="202"/>
      <c r="D356" s="197"/>
      <c r="E356" s="197"/>
      <c r="F356" s="197"/>
      <c r="G356" s="197"/>
      <c r="H356" s="197"/>
    </row>
    <row r="357" spans="1:8" x14ac:dyDescent="0.25">
      <c r="A357" s="202"/>
      <c r="B357" s="202"/>
      <c r="C357" s="202"/>
      <c r="D357" s="197"/>
      <c r="E357" s="197"/>
      <c r="F357" s="197"/>
      <c r="G357" s="197"/>
      <c r="H357" s="197"/>
    </row>
    <row r="358" spans="1:8" x14ac:dyDescent="0.25">
      <c r="A358" s="202"/>
      <c r="B358" s="202"/>
      <c r="C358" s="202"/>
      <c r="D358" s="197"/>
      <c r="E358" s="197"/>
      <c r="F358" s="197"/>
      <c r="G358" s="197"/>
      <c r="H358" s="197"/>
    </row>
    <row r="359" spans="1:8" x14ac:dyDescent="0.25">
      <c r="A359" s="202"/>
      <c r="B359" s="202"/>
      <c r="C359" s="202"/>
      <c r="D359" s="197"/>
      <c r="E359" s="197"/>
      <c r="F359" s="197"/>
      <c r="G359" s="197"/>
      <c r="H359" s="197"/>
    </row>
    <row r="360" spans="1:8" x14ac:dyDescent="0.25">
      <c r="A360" s="202"/>
      <c r="B360" s="202"/>
      <c r="C360" s="202"/>
      <c r="D360" s="197"/>
      <c r="E360" s="197"/>
      <c r="F360" s="197"/>
      <c r="G360" s="197"/>
      <c r="H360" s="197"/>
    </row>
    <row r="361" spans="1:8" x14ac:dyDescent="0.25">
      <c r="A361" s="202"/>
      <c r="B361" s="202"/>
      <c r="C361" s="202"/>
      <c r="D361" s="197"/>
      <c r="E361" s="197"/>
      <c r="F361" s="197"/>
      <c r="G361" s="197"/>
      <c r="H361" s="197"/>
    </row>
    <row r="362" spans="1:8" x14ac:dyDescent="0.25">
      <c r="A362" s="202"/>
      <c r="B362" s="202"/>
      <c r="C362" s="202"/>
      <c r="D362" s="197"/>
      <c r="E362" s="197"/>
      <c r="F362" s="197"/>
      <c r="G362" s="197"/>
      <c r="H362" s="197"/>
    </row>
    <row r="363" spans="1:8" x14ac:dyDescent="0.25">
      <c r="A363" s="202"/>
      <c r="B363" s="202"/>
      <c r="C363" s="202"/>
      <c r="D363" s="197"/>
      <c r="E363" s="197"/>
      <c r="F363" s="197"/>
      <c r="G363" s="197"/>
      <c r="H363" s="197"/>
    </row>
    <row r="364" spans="1:8" x14ac:dyDescent="0.25">
      <c r="A364" s="202"/>
      <c r="B364" s="202"/>
      <c r="C364" s="202"/>
      <c r="D364" s="197"/>
      <c r="E364" s="197"/>
      <c r="F364" s="197"/>
      <c r="G364" s="197"/>
      <c r="H364" s="197"/>
    </row>
    <row r="365" spans="1:8" x14ac:dyDescent="0.25">
      <c r="A365" s="202"/>
      <c r="B365" s="202"/>
      <c r="C365" s="202"/>
      <c r="D365" s="197"/>
      <c r="E365" s="197"/>
      <c r="F365" s="197"/>
      <c r="G365" s="197"/>
      <c r="H365" s="197"/>
    </row>
    <row r="366" spans="1:8" x14ac:dyDescent="0.25">
      <c r="A366" s="202"/>
      <c r="B366" s="202"/>
      <c r="C366" s="202"/>
      <c r="D366" s="197"/>
      <c r="E366" s="197"/>
      <c r="F366" s="197"/>
      <c r="G366" s="197"/>
      <c r="H366" s="197"/>
    </row>
    <row r="367" spans="1:8" x14ac:dyDescent="0.25">
      <c r="A367" s="202"/>
      <c r="B367" s="202"/>
      <c r="C367" s="202"/>
      <c r="D367" s="197"/>
      <c r="E367" s="197"/>
      <c r="F367" s="197"/>
      <c r="G367" s="197"/>
      <c r="H367" s="197"/>
    </row>
    <row r="368" spans="1:8" x14ac:dyDescent="0.25">
      <c r="A368" s="202"/>
      <c r="B368" s="202"/>
      <c r="C368" s="202"/>
      <c r="D368" s="197"/>
      <c r="E368" s="197"/>
      <c r="F368" s="197"/>
      <c r="G368" s="197"/>
      <c r="H368" s="197"/>
    </row>
    <row r="369" spans="1:8" x14ac:dyDescent="0.25">
      <c r="A369" s="202"/>
      <c r="B369" s="202"/>
      <c r="C369" s="202"/>
      <c r="D369" s="197"/>
      <c r="E369" s="197"/>
      <c r="F369" s="197"/>
      <c r="G369" s="197"/>
      <c r="H369" s="197"/>
    </row>
    <row r="370" spans="1:8" x14ac:dyDescent="0.25">
      <c r="A370" s="202"/>
      <c r="B370" s="202"/>
      <c r="C370" s="202"/>
      <c r="D370" s="197"/>
      <c r="E370" s="197"/>
      <c r="F370" s="197"/>
      <c r="G370" s="197"/>
      <c r="H370" s="197"/>
    </row>
    <row r="371" spans="1:8" x14ac:dyDescent="0.25">
      <c r="A371" s="202"/>
      <c r="B371" s="202"/>
      <c r="C371" s="202"/>
      <c r="D371" s="197"/>
      <c r="E371" s="197"/>
      <c r="F371" s="197"/>
      <c r="G371" s="197"/>
      <c r="H371" s="197"/>
    </row>
    <row r="372" spans="1:8" x14ac:dyDescent="0.25">
      <c r="A372" s="202"/>
      <c r="B372" s="202"/>
      <c r="C372" s="202"/>
      <c r="D372" s="197"/>
      <c r="E372" s="197"/>
      <c r="F372" s="197"/>
      <c r="G372" s="197"/>
      <c r="H372" s="197"/>
    </row>
    <row r="373" spans="1:8" x14ac:dyDescent="0.25">
      <c r="A373" s="202"/>
      <c r="B373" s="202"/>
      <c r="C373" s="202"/>
      <c r="D373" s="197"/>
      <c r="E373" s="197"/>
      <c r="F373" s="197"/>
      <c r="G373" s="197"/>
      <c r="H373" s="197"/>
    </row>
    <row r="374" spans="1:8" x14ac:dyDescent="0.25">
      <c r="A374" s="202"/>
      <c r="B374" s="202"/>
      <c r="C374" s="202"/>
      <c r="D374" s="197"/>
      <c r="E374" s="197"/>
      <c r="F374" s="197"/>
      <c r="G374" s="197"/>
      <c r="H374" s="197"/>
    </row>
    <row r="375" spans="1:8" x14ac:dyDescent="0.25">
      <c r="A375" s="202"/>
      <c r="B375" s="202"/>
      <c r="C375" s="202"/>
      <c r="D375" s="197"/>
      <c r="E375" s="197"/>
      <c r="F375" s="197"/>
      <c r="G375" s="197"/>
      <c r="H375" s="197"/>
    </row>
    <row r="376" spans="1:8" x14ac:dyDescent="0.25">
      <c r="A376" s="202"/>
      <c r="B376" s="202"/>
      <c r="C376" s="202"/>
      <c r="D376" s="197"/>
      <c r="E376" s="197"/>
      <c r="F376" s="197"/>
      <c r="G376" s="197"/>
      <c r="H376" s="197"/>
    </row>
    <row r="377" spans="1:8" x14ac:dyDescent="0.25">
      <c r="A377" s="202"/>
      <c r="B377" s="202"/>
      <c r="C377" s="202"/>
      <c r="D377" s="197"/>
      <c r="E377" s="197"/>
      <c r="F377" s="197"/>
      <c r="G377" s="197"/>
      <c r="H377" s="197"/>
    </row>
    <row r="378" spans="1:8" x14ac:dyDescent="0.25">
      <c r="A378" s="202"/>
      <c r="B378" s="202"/>
      <c r="C378" s="202"/>
      <c r="D378" s="197"/>
      <c r="E378" s="197"/>
      <c r="F378" s="197"/>
      <c r="G378" s="197"/>
      <c r="H378" s="197"/>
    </row>
    <row r="379" spans="1:8" x14ac:dyDescent="0.25">
      <c r="A379" s="202"/>
      <c r="B379" s="202"/>
      <c r="C379" s="202"/>
      <c r="D379" s="197"/>
      <c r="E379" s="197"/>
      <c r="F379" s="197"/>
      <c r="G379" s="197"/>
      <c r="H379" s="197"/>
    </row>
    <row r="380" spans="1:8" x14ac:dyDescent="0.25">
      <c r="A380" s="202"/>
      <c r="B380" s="202"/>
      <c r="C380" s="202"/>
      <c r="D380" s="197"/>
      <c r="E380" s="197"/>
      <c r="F380" s="197"/>
      <c r="G380" s="197"/>
      <c r="H380" s="197"/>
    </row>
    <row r="381" spans="1:8" x14ac:dyDescent="0.25">
      <c r="A381" s="202"/>
      <c r="B381" s="202"/>
      <c r="C381" s="202"/>
      <c r="D381" s="197"/>
      <c r="E381" s="197"/>
      <c r="F381" s="197"/>
      <c r="G381" s="197"/>
      <c r="H381" s="197"/>
    </row>
    <row r="382" spans="1:8" x14ac:dyDescent="0.25">
      <c r="A382" s="202"/>
      <c r="B382" s="202"/>
      <c r="C382" s="202"/>
      <c r="D382" s="197"/>
      <c r="E382" s="197"/>
      <c r="F382" s="197"/>
      <c r="G382" s="197"/>
      <c r="H382" s="197"/>
    </row>
  </sheetData>
  <customSheetViews>
    <customSheetView guid="{C7463733-AD40-4143-936F-58E697E3CD07}" showPageBreaks="1" fitToPage="1" printArea="1" hiddenColumns="1" view="pageBreakPreview" topLeftCell="A7">
      <selection activeCell="C23" sqref="C23"/>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5" spans="1:28" s="101" customFormat="1" x14ac:dyDescent="0.25"/>
    <row r="6" spans="1:28" s="101" customFormat="1"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90"/>
      <c r="AB6" s="90"/>
    </row>
    <row r="7" spans="1:28" s="101" customFormat="1"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90"/>
      <c r="AB7" s="90"/>
    </row>
    <row r="8" spans="1:28" s="101" customFormat="1" ht="18.75" x14ac:dyDescent="0.25">
      <c r="A8" s="300" t="str">
        <f>'1. паспорт местоположение'!A9:C9</f>
        <v>АО "Оренбургкоммунэлектросеть"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92"/>
      <c r="AB8" s="92"/>
    </row>
    <row r="9" spans="1:28" s="101" customFormat="1"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89"/>
      <c r="AB9" s="89"/>
    </row>
    <row r="10" spans="1:28" s="101" customFormat="1"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90"/>
      <c r="AB10" s="90"/>
    </row>
    <row r="11" spans="1:28" s="101" customFormat="1" ht="18.75" x14ac:dyDescent="0.25">
      <c r="A11" s="305" t="str">
        <f>'6.1. Паспорт сетевой график'!A12:J12</f>
        <v>O_ИП00228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92"/>
      <c r="AB11" s="92"/>
    </row>
    <row r="12" spans="1:28" s="101" customFormat="1"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89"/>
      <c r="AB12" s="89"/>
    </row>
    <row r="13" spans="1:28" s="101" customFormat="1"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02"/>
      <c r="AB13" s="102"/>
    </row>
    <row r="14" spans="1:28" s="101" customFormat="1" ht="18.75" x14ac:dyDescent="0.25">
      <c r="A14" s="300" t="str">
        <f>'6.1. Паспорт сетевой график'!A15:J15</f>
        <v>Строительство распределительных сетей ВЛ-10 кВ, ВЛ-0,4 кВ, ТП(РП)-10/0,4 кВ, г. Соль-Илецк</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92"/>
      <c r="AB14" s="92"/>
    </row>
    <row r="15" spans="1:28" s="101" customFormat="1"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89"/>
      <c r="AB15" s="89"/>
    </row>
    <row r="16" spans="1:28" s="101" customFormat="1"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03"/>
      <c r="AB16" s="10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70"/>
      <c r="AB17" s="70"/>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70"/>
      <c r="AB18" s="70"/>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70"/>
      <c r="AB19" s="7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71"/>
      <c r="AB20" s="71"/>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71"/>
      <c r="AB21" s="71"/>
    </row>
    <row r="22" spans="1:28" x14ac:dyDescent="0.25">
      <c r="A22" s="347" t="s">
        <v>458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72"/>
      <c r="AB22" s="72"/>
    </row>
    <row r="23" spans="1:28" ht="32.25" customHeight="1" x14ac:dyDescent="0.25">
      <c r="A23" s="349" t="s">
        <v>315</v>
      </c>
      <c r="B23" s="350"/>
      <c r="C23" s="350"/>
      <c r="D23" s="350"/>
      <c r="E23" s="350"/>
      <c r="F23" s="350"/>
      <c r="G23" s="350"/>
      <c r="H23" s="350"/>
      <c r="I23" s="350"/>
      <c r="J23" s="350"/>
      <c r="K23" s="350"/>
      <c r="L23" s="351"/>
      <c r="M23" s="348" t="s">
        <v>316</v>
      </c>
      <c r="N23" s="348"/>
      <c r="O23" s="348"/>
      <c r="P23" s="348"/>
      <c r="Q23" s="348"/>
      <c r="R23" s="348"/>
      <c r="S23" s="348"/>
      <c r="T23" s="348"/>
      <c r="U23" s="348"/>
      <c r="V23" s="348"/>
      <c r="W23" s="348"/>
      <c r="X23" s="348"/>
      <c r="Y23" s="348"/>
      <c r="Z23" s="348"/>
    </row>
    <row r="24" spans="1:28" ht="151.5" customHeight="1" x14ac:dyDescent="0.25">
      <c r="A24" s="116" t="s">
        <v>232</v>
      </c>
      <c r="B24" s="117" t="s">
        <v>238</v>
      </c>
      <c r="C24" s="116" t="s">
        <v>312</v>
      </c>
      <c r="D24" s="116" t="s">
        <v>233</v>
      </c>
      <c r="E24" s="116" t="s">
        <v>313</v>
      </c>
      <c r="F24" s="116" t="s">
        <v>491</v>
      </c>
      <c r="G24" s="116" t="s">
        <v>492</v>
      </c>
      <c r="H24" s="116" t="s">
        <v>234</v>
      </c>
      <c r="I24" s="116" t="s">
        <v>493</v>
      </c>
      <c r="J24" s="116" t="s">
        <v>239</v>
      </c>
      <c r="K24" s="117" t="s">
        <v>237</v>
      </c>
      <c r="L24" s="117" t="s">
        <v>235</v>
      </c>
      <c r="M24" s="118" t="s">
        <v>241</v>
      </c>
      <c r="N24" s="117" t="s">
        <v>494</v>
      </c>
      <c r="O24" s="116" t="s">
        <v>495</v>
      </c>
      <c r="P24" s="116" t="s">
        <v>496</v>
      </c>
      <c r="Q24" s="116" t="s">
        <v>497</v>
      </c>
      <c r="R24" s="116" t="s">
        <v>234</v>
      </c>
      <c r="S24" s="116" t="s">
        <v>498</v>
      </c>
      <c r="T24" s="116" t="s">
        <v>499</v>
      </c>
      <c r="U24" s="116" t="s">
        <v>500</v>
      </c>
      <c r="V24" s="116" t="s">
        <v>497</v>
      </c>
      <c r="W24" s="119" t="s">
        <v>501</v>
      </c>
      <c r="X24" s="119" t="s">
        <v>502</v>
      </c>
      <c r="Y24" s="119" t="s">
        <v>503</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504</v>
      </c>
      <c r="B26" s="121"/>
      <c r="C26" s="122" t="s">
        <v>505</v>
      </c>
      <c r="D26" s="122" t="s">
        <v>506</v>
      </c>
      <c r="E26" s="122" t="s">
        <v>507</v>
      </c>
      <c r="F26" s="122" t="s">
        <v>508</v>
      </c>
      <c r="G26" s="122" t="s">
        <v>509</v>
      </c>
      <c r="H26" s="122" t="s">
        <v>234</v>
      </c>
      <c r="I26" s="122" t="s">
        <v>510</v>
      </c>
      <c r="J26" s="122" t="s">
        <v>511</v>
      </c>
      <c r="K26" s="123"/>
      <c r="L26" s="122" t="s">
        <v>512</v>
      </c>
      <c r="M26" s="124" t="s">
        <v>513</v>
      </c>
      <c r="N26" s="123"/>
      <c r="O26" s="123"/>
      <c r="P26" s="123"/>
      <c r="Q26" s="123"/>
      <c r="R26" s="123"/>
      <c r="S26" s="123"/>
      <c r="T26" s="123"/>
      <c r="U26" s="123"/>
      <c r="V26" s="123"/>
      <c r="W26" s="123"/>
      <c r="X26" s="123"/>
      <c r="Y26" s="123"/>
      <c r="Z26" s="125" t="s">
        <v>514</v>
      </c>
    </row>
    <row r="27" spans="1:28" x14ac:dyDescent="0.25">
      <c r="A27" s="123" t="s">
        <v>515</v>
      </c>
      <c r="B27" s="123" t="s">
        <v>516</v>
      </c>
      <c r="C27" s="123" t="s">
        <v>517</v>
      </c>
      <c r="D27" s="123" t="s">
        <v>518</v>
      </c>
      <c r="E27" s="123" t="s">
        <v>519</v>
      </c>
      <c r="F27" s="122" t="s">
        <v>520</v>
      </c>
      <c r="G27" s="122" t="s">
        <v>521</v>
      </c>
      <c r="H27" s="123" t="s">
        <v>234</v>
      </c>
      <c r="I27" s="122" t="s">
        <v>522</v>
      </c>
      <c r="J27" s="122" t="s">
        <v>523</v>
      </c>
      <c r="K27" s="122" t="s">
        <v>524</v>
      </c>
      <c r="L27" s="123"/>
      <c r="M27" s="122" t="s">
        <v>525</v>
      </c>
      <c r="N27" s="123"/>
      <c r="O27" s="123"/>
      <c r="P27" s="123"/>
      <c r="Q27" s="123"/>
      <c r="R27" s="123"/>
      <c r="S27" s="123"/>
      <c r="T27" s="123"/>
      <c r="U27" s="123"/>
      <c r="V27" s="123"/>
      <c r="W27" s="123"/>
      <c r="X27" s="123"/>
      <c r="Y27" s="123"/>
      <c r="Z27" s="123"/>
    </row>
    <row r="28" spans="1:28" x14ac:dyDescent="0.25">
      <c r="A28" s="123" t="s">
        <v>515</v>
      </c>
      <c r="B28" s="123" t="s">
        <v>526</v>
      </c>
      <c r="C28" s="123" t="s">
        <v>527</v>
      </c>
      <c r="D28" s="123" t="s">
        <v>528</v>
      </c>
      <c r="E28" s="123" t="s">
        <v>529</v>
      </c>
      <c r="F28" s="122" t="s">
        <v>530</v>
      </c>
      <c r="G28" s="122" t="s">
        <v>531</v>
      </c>
      <c r="H28" s="123" t="s">
        <v>234</v>
      </c>
      <c r="I28" s="122" t="s">
        <v>532</v>
      </c>
      <c r="J28" s="122" t="s">
        <v>533</v>
      </c>
      <c r="K28" s="122" t="s">
        <v>534</v>
      </c>
      <c r="L28" s="126"/>
      <c r="M28" s="122" t="s">
        <v>535</v>
      </c>
      <c r="N28" s="122"/>
      <c r="O28" s="122"/>
      <c r="P28" s="122"/>
      <c r="Q28" s="122"/>
      <c r="R28" s="122"/>
      <c r="S28" s="122"/>
      <c r="T28" s="122"/>
      <c r="U28" s="122"/>
      <c r="V28" s="122"/>
      <c r="W28" s="122"/>
      <c r="X28" s="122"/>
      <c r="Y28" s="122"/>
      <c r="Z28" s="122"/>
    </row>
    <row r="29" spans="1:28" x14ac:dyDescent="0.25">
      <c r="A29" s="123" t="s">
        <v>515</v>
      </c>
      <c r="B29" s="123" t="s">
        <v>536</v>
      </c>
      <c r="C29" s="123" t="s">
        <v>537</v>
      </c>
      <c r="D29" s="123" t="s">
        <v>538</v>
      </c>
      <c r="E29" s="123" t="s">
        <v>539</v>
      </c>
      <c r="F29" s="122" t="s">
        <v>540</v>
      </c>
      <c r="G29" s="122" t="s">
        <v>541</v>
      </c>
      <c r="H29" s="123" t="s">
        <v>234</v>
      </c>
      <c r="I29" s="122" t="s">
        <v>542</v>
      </c>
      <c r="J29" s="122" t="s">
        <v>543</v>
      </c>
      <c r="K29" s="122" t="s">
        <v>544</v>
      </c>
      <c r="L29" s="126"/>
      <c r="M29" s="123"/>
      <c r="N29" s="123"/>
      <c r="O29" s="123"/>
      <c r="P29" s="123"/>
      <c r="Q29" s="123"/>
      <c r="R29" s="123"/>
      <c r="S29" s="123"/>
      <c r="T29" s="123"/>
      <c r="U29" s="123"/>
      <c r="V29" s="123"/>
      <c r="W29" s="123"/>
      <c r="X29" s="123"/>
      <c r="Y29" s="123"/>
      <c r="Z29" s="123"/>
    </row>
    <row r="30" spans="1:28" x14ac:dyDescent="0.25">
      <c r="A30" s="123" t="s">
        <v>515</v>
      </c>
      <c r="B30" s="123" t="s">
        <v>545</v>
      </c>
      <c r="C30" s="123" t="s">
        <v>546</v>
      </c>
      <c r="D30" s="123" t="s">
        <v>547</v>
      </c>
      <c r="E30" s="123" t="s">
        <v>548</v>
      </c>
      <c r="F30" s="122" t="s">
        <v>549</v>
      </c>
      <c r="G30" s="122" t="s">
        <v>550</v>
      </c>
      <c r="H30" s="123" t="s">
        <v>234</v>
      </c>
      <c r="I30" s="122" t="s">
        <v>551</v>
      </c>
      <c r="J30" s="122" t="s">
        <v>552</v>
      </c>
      <c r="K30" s="122" t="s">
        <v>553</v>
      </c>
      <c r="L30" s="126"/>
      <c r="M30" s="123"/>
      <c r="N30" s="123"/>
      <c r="O30" s="123"/>
      <c r="P30" s="123"/>
      <c r="Q30" s="123"/>
      <c r="R30" s="123"/>
      <c r="S30" s="123"/>
      <c r="T30" s="123"/>
      <c r="U30" s="123"/>
      <c r="V30" s="123"/>
      <c r="W30" s="123"/>
      <c r="X30" s="123"/>
      <c r="Y30" s="123"/>
      <c r="Z30" s="123"/>
    </row>
    <row r="31" spans="1:28" x14ac:dyDescent="0.25">
      <c r="A31" s="123" t="s">
        <v>535</v>
      </c>
      <c r="B31" s="123" t="s">
        <v>535</v>
      </c>
      <c r="C31" s="123" t="s">
        <v>535</v>
      </c>
      <c r="D31" s="123" t="s">
        <v>535</v>
      </c>
      <c r="E31" s="123" t="s">
        <v>535</v>
      </c>
      <c r="F31" s="123" t="s">
        <v>535</v>
      </c>
      <c r="G31" s="123" t="s">
        <v>535</v>
      </c>
      <c r="H31" s="123" t="s">
        <v>535</v>
      </c>
      <c r="I31" s="123" t="s">
        <v>535</v>
      </c>
      <c r="J31" s="123" t="s">
        <v>535</v>
      </c>
      <c r="K31" s="123" t="s">
        <v>535</v>
      </c>
      <c r="L31" s="126"/>
      <c r="M31" s="123"/>
      <c r="N31" s="123"/>
      <c r="O31" s="123"/>
      <c r="P31" s="123"/>
      <c r="Q31" s="123"/>
      <c r="R31" s="123"/>
      <c r="S31" s="123"/>
      <c r="T31" s="123"/>
      <c r="U31" s="123"/>
      <c r="V31" s="123"/>
      <c r="W31" s="123"/>
      <c r="X31" s="123"/>
      <c r="Y31" s="123"/>
      <c r="Z31" s="123"/>
    </row>
    <row r="32" spans="1:28" ht="30" x14ac:dyDescent="0.25">
      <c r="A32" s="121" t="s">
        <v>554</v>
      </c>
      <c r="B32" s="121"/>
      <c r="C32" s="122" t="s">
        <v>555</v>
      </c>
      <c r="D32" s="122" t="s">
        <v>556</v>
      </c>
      <c r="E32" s="122" t="s">
        <v>557</v>
      </c>
      <c r="F32" s="122" t="s">
        <v>558</v>
      </c>
      <c r="G32" s="122" t="s">
        <v>559</v>
      </c>
      <c r="H32" s="122" t="s">
        <v>234</v>
      </c>
      <c r="I32" s="122" t="s">
        <v>560</v>
      </c>
      <c r="J32" s="122" t="s">
        <v>561</v>
      </c>
      <c r="K32" s="123"/>
      <c r="L32" s="123"/>
      <c r="M32" s="123"/>
      <c r="N32" s="123"/>
      <c r="O32" s="123"/>
      <c r="P32" s="123"/>
      <c r="Q32" s="123"/>
      <c r="R32" s="123"/>
      <c r="S32" s="123"/>
      <c r="T32" s="123"/>
      <c r="U32" s="123"/>
      <c r="V32" s="123"/>
      <c r="W32" s="123"/>
      <c r="X32" s="123"/>
      <c r="Y32" s="123"/>
      <c r="Z32" s="123"/>
    </row>
    <row r="33" spans="1:26" x14ac:dyDescent="0.25">
      <c r="A33" s="123" t="s">
        <v>535</v>
      </c>
      <c r="B33" s="123" t="s">
        <v>535</v>
      </c>
      <c r="C33" s="123" t="s">
        <v>535</v>
      </c>
      <c r="D33" s="123" t="s">
        <v>535</v>
      </c>
      <c r="E33" s="123" t="s">
        <v>535</v>
      </c>
      <c r="F33" s="123" t="s">
        <v>535</v>
      </c>
      <c r="G33" s="123" t="s">
        <v>535</v>
      </c>
      <c r="H33" s="123" t="s">
        <v>535</v>
      </c>
      <c r="I33" s="123" t="s">
        <v>535</v>
      </c>
      <c r="J33" s="123" t="s">
        <v>535</v>
      </c>
      <c r="K33" s="123" t="s">
        <v>535</v>
      </c>
      <c r="L33" s="123"/>
      <c r="M33" s="123"/>
      <c r="N33" s="123"/>
      <c r="O33" s="123"/>
      <c r="P33" s="123"/>
      <c r="Q33" s="123"/>
      <c r="R33" s="123"/>
      <c r="S33" s="123"/>
      <c r="T33" s="123"/>
      <c r="U33" s="123"/>
      <c r="V33" s="123"/>
      <c r="W33" s="123"/>
      <c r="X33" s="123"/>
      <c r="Y33" s="123"/>
      <c r="Z33" s="123"/>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305" t="s">
        <v>8</v>
      </c>
      <c r="B7" s="305"/>
      <c r="C7" s="305"/>
      <c r="D7" s="305"/>
      <c r="E7" s="305"/>
      <c r="F7" s="305"/>
      <c r="G7" s="305"/>
      <c r="H7" s="305"/>
      <c r="I7" s="305"/>
      <c r="J7" s="305"/>
      <c r="K7" s="305"/>
      <c r="L7" s="305"/>
      <c r="M7" s="305"/>
      <c r="N7" s="305"/>
      <c r="O7" s="305"/>
      <c r="P7" s="90"/>
      <c r="Q7" s="90"/>
      <c r="R7" s="90"/>
      <c r="S7" s="90"/>
      <c r="T7" s="90"/>
      <c r="U7" s="90"/>
      <c r="V7" s="90"/>
      <c r="W7" s="90"/>
      <c r="X7" s="90"/>
      <c r="Y7" s="90"/>
      <c r="Z7" s="90"/>
    </row>
    <row r="8" spans="1:28" s="9" customFormat="1" ht="18.75" x14ac:dyDescent="0.2">
      <c r="A8" s="305"/>
      <c r="B8" s="305"/>
      <c r="C8" s="305"/>
      <c r="D8" s="305"/>
      <c r="E8" s="305"/>
      <c r="F8" s="305"/>
      <c r="G8" s="305"/>
      <c r="H8" s="305"/>
      <c r="I8" s="305"/>
      <c r="J8" s="305"/>
      <c r="K8" s="305"/>
      <c r="L8" s="305"/>
      <c r="M8" s="305"/>
      <c r="N8" s="305"/>
      <c r="O8" s="305"/>
      <c r="P8" s="90"/>
      <c r="Q8" s="90"/>
      <c r="R8" s="90"/>
      <c r="S8" s="90"/>
      <c r="T8" s="90"/>
      <c r="U8" s="90"/>
      <c r="V8" s="90"/>
      <c r="W8" s="90"/>
      <c r="X8" s="90"/>
      <c r="Y8" s="90"/>
      <c r="Z8" s="90"/>
    </row>
    <row r="9" spans="1:28" s="9" customFormat="1" ht="18.75" x14ac:dyDescent="0.2">
      <c r="A9" s="300" t="str">
        <f>'1. паспорт местоположение'!A9:C9</f>
        <v>АО "Оренбургкоммунэлектросеть"</v>
      </c>
      <c r="B9" s="300"/>
      <c r="C9" s="300"/>
      <c r="D9" s="300"/>
      <c r="E9" s="300"/>
      <c r="F9" s="300"/>
      <c r="G9" s="300"/>
      <c r="H9" s="300"/>
      <c r="I9" s="300"/>
      <c r="J9" s="300"/>
      <c r="K9" s="300"/>
      <c r="L9" s="300"/>
      <c r="M9" s="300"/>
      <c r="N9" s="300"/>
      <c r="O9" s="300"/>
      <c r="P9" s="90"/>
      <c r="Q9" s="90"/>
      <c r="R9" s="90"/>
      <c r="S9" s="90"/>
      <c r="T9" s="90"/>
      <c r="U9" s="90"/>
      <c r="V9" s="90"/>
      <c r="W9" s="90"/>
      <c r="X9" s="90"/>
      <c r="Y9" s="90"/>
      <c r="Z9" s="90"/>
    </row>
    <row r="10" spans="1:28" s="9" customFormat="1" ht="18.75" x14ac:dyDescent="0.2">
      <c r="A10" s="301" t="s">
        <v>7</v>
      </c>
      <c r="B10" s="301"/>
      <c r="C10" s="301"/>
      <c r="D10" s="301"/>
      <c r="E10" s="301"/>
      <c r="F10" s="301"/>
      <c r="G10" s="301"/>
      <c r="H10" s="301"/>
      <c r="I10" s="301"/>
      <c r="J10" s="301"/>
      <c r="K10" s="301"/>
      <c r="L10" s="301"/>
      <c r="M10" s="301"/>
      <c r="N10" s="301"/>
      <c r="O10" s="301"/>
      <c r="P10" s="90"/>
      <c r="Q10" s="90"/>
      <c r="R10" s="90"/>
      <c r="S10" s="90"/>
      <c r="T10" s="90"/>
      <c r="U10" s="90"/>
      <c r="V10" s="90"/>
      <c r="W10" s="90"/>
      <c r="X10" s="90"/>
      <c r="Y10" s="90"/>
      <c r="Z10" s="90"/>
    </row>
    <row r="11" spans="1:28" s="9" customFormat="1" ht="18.75" x14ac:dyDescent="0.2">
      <c r="A11" s="305"/>
      <c r="B11" s="305"/>
      <c r="C11" s="305"/>
      <c r="D11" s="305"/>
      <c r="E11" s="305"/>
      <c r="F11" s="305"/>
      <c r="G11" s="305"/>
      <c r="H11" s="305"/>
      <c r="I11" s="305"/>
      <c r="J11" s="305"/>
      <c r="K11" s="305"/>
      <c r="L11" s="305"/>
      <c r="M11" s="305"/>
      <c r="N11" s="305"/>
      <c r="O11" s="305"/>
      <c r="P11" s="90"/>
      <c r="Q11" s="90"/>
      <c r="R11" s="90"/>
      <c r="S11" s="90"/>
      <c r="T11" s="90"/>
      <c r="U11" s="90"/>
      <c r="V11" s="90"/>
      <c r="W11" s="90"/>
      <c r="X11" s="90"/>
      <c r="Y11" s="90"/>
      <c r="Z11" s="90"/>
    </row>
    <row r="12" spans="1:28" s="9" customFormat="1" ht="18.75" x14ac:dyDescent="0.2">
      <c r="A12" s="305" t="str">
        <f>'6.1. Паспорт сетевой график'!A12:J12</f>
        <v>O_ИП00228</v>
      </c>
      <c r="B12" s="305"/>
      <c r="C12" s="305"/>
      <c r="D12" s="305"/>
      <c r="E12" s="305"/>
      <c r="F12" s="305"/>
      <c r="G12" s="305"/>
      <c r="H12" s="305"/>
      <c r="I12" s="305"/>
      <c r="J12" s="305"/>
      <c r="K12" s="305"/>
      <c r="L12" s="305"/>
      <c r="M12" s="305"/>
      <c r="N12" s="305"/>
      <c r="O12" s="305"/>
      <c r="P12" s="90"/>
      <c r="Q12" s="90"/>
      <c r="R12" s="90"/>
      <c r="S12" s="90"/>
      <c r="T12" s="90"/>
      <c r="U12" s="90"/>
      <c r="V12" s="90"/>
      <c r="W12" s="90"/>
      <c r="X12" s="90"/>
      <c r="Y12" s="90"/>
      <c r="Z12" s="90"/>
    </row>
    <row r="13" spans="1:28" s="9" customFormat="1" ht="18.75" x14ac:dyDescent="0.2">
      <c r="A13" s="301" t="s">
        <v>6</v>
      </c>
      <c r="B13" s="301"/>
      <c r="C13" s="301"/>
      <c r="D13" s="301"/>
      <c r="E13" s="301"/>
      <c r="F13" s="301"/>
      <c r="G13" s="301"/>
      <c r="H13" s="301"/>
      <c r="I13" s="301"/>
      <c r="J13" s="301"/>
      <c r="K13" s="301"/>
      <c r="L13" s="301"/>
      <c r="M13" s="301"/>
      <c r="N13" s="301"/>
      <c r="O13" s="301"/>
      <c r="P13" s="90"/>
      <c r="Q13" s="90"/>
      <c r="R13" s="90"/>
      <c r="S13" s="90"/>
      <c r="T13" s="90"/>
      <c r="U13" s="90"/>
      <c r="V13" s="90"/>
      <c r="W13" s="90"/>
      <c r="X13" s="90"/>
      <c r="Y13" s="90"/>
      <c r="Z13" s="90"/>
    </row>
    <row r="14" spans="1:28" s="91" customFormat="1" ht="15.75" customHeight="1" x14ac:dyDescent="0.2">
      <c r="A14" s="306"/>
      <c r="B14" s="306"/>
      <c r="C14" s="306"/>
      <c r="D14" s="306"/>
      <c r="E14" s="306"/>
      <c r="F14" s="306"/>
      <c r="G14" s="306"/>
      <c r="H14" s="306"/>
      <c r="I14" s="306"/>
      <c r="J14" s="306"/>
      <c r="K14" s="306"/>
      <c r="L14" s="306"/>
      <c r="M14" s="306"/>
      <c r="N14" s="306"/>
      <c r="O14" s="306"/>
      <c r="P14" s="87"/>
      <c r="Q14" s="87"/>
      <c r="R14" s="87"/>
      <c r="S14" s="87"/>
      <c r="T14" s="87"/>
      <c r="U14" s="87"/>
      <c r="V14" s="87"/>
      <c r="W14" s="87"/>
      <c r="X14" s="87"/>
      <c r="Y14" s="87"/>
      <c r="Z14" s="87"/>
    </row>
    <row r="15" spans="1:28" s="93" customFormat="1" ht="18.75" x14ac:dyDescent="0.2">
      <c r="A15" s="300" t="str">
        <f>'6.1. Паспорт сетевой график'!A15:J15</f>
        <v>Строительство распределительных сетей ВЛ-10 кВ, ВЛ-0,4 кВ, ТП(РП)-10/0,4 кВ, г. Соль-Илецк</v>
      </c>
      <c r="B15" s="300"/>
      <c r="C15" s="300"/>
      <c r="D15" s="300"/>
      <c r="E15" s="300"/>
      <c r="F15" s="300"/>
      <c r="G15" s="300"/>
      <c r="H15" s="300"/>
      <c r="I15" s="300"/>
      <c r="J15" s="300"/>
      <c r="K15" s="300"/>
      <c r="L15" s="300"/>
      <c r="M15" s="300"/>
      <c r="N15" s="300"/>
      <c r="O15" s="300"/>
      <c r="P15" s="92"/>
      <c r="Q15" s="92"/>
      <c r="R15" s="92"/>
      <c r="S15" s="92"/>
      <c r="T15" s="92"/>
      <c r="U15" s="92"/>
      <c r="V15" s="92"/>
      <c r="W15" s="92"/>
      <c r="X15" s="92"/>
      <c r="Y15" s="92"/>
      <c r="Z15" s="92"/>
    </row>
    <row r="16" spans="1:28" s="93" customFormat="1" ht="15" customHeight="1" x14ac:dyDescent="0.2">
      <c r="A16" s="301" t="s">
        <v>5</v>
      </c>
      <c r="B16" s="301"/>
      <c r="C16" s="301"/>
      <c r="D16" s="301"/>
      <c r="E16" s="301"/>
      <c r="F16" s="301"/>
      <c r="G16" s="301"/>
      <c r="H16" s="301"/>
      <c r="I16" s="301"/>
      <c r="J16" s="301"/>
      <c r="K16" s="301"/>
      <c r="L16" s="301"/>
      <c r="M16" s="301"/>
      <c r="N16" s="301"/>
      <c r="O16" s="301"/>
      <c r="P16" s="89"/>
      <c r="Q16" s="89"/>
      <c r="R16" s="89"/>
      <c r="S16" s="89"/>
      <c r="T16" s="89"/>
      <c r="U16" s="89"/>
      <c r="V16" s="89"/>
      <c r="W16" s="89"/>
      <c r="X16" s="89"/>
      <c r="Y16" s="89"/>
      <c r="Z16" s="89"/>
    </row>
    <row r="17" spans="1:26" s="93" customFormat="1" ht="15" customHeight="1" x14ac:dyDescent="0.2">
      <c r="A17" s="314"/>
      <c r="B17" s="314"/>
      <c r="C17" s="314"/>
      <c r="D17" s="314"/>
      <c r="E17" s="314"/>
      <c r="F17" s="314"/>
      <c r="G17" s="314"/>
      <c r="H17" s="314"/>
      <c r="I17" s="314"/>
      <c r="J17" s="314"/>
      <c r="K17" s="314"/>
      <c r="L17" s="314"/>
      <c r="M17" s="314"/>
      <c r="N17" s="314"/>
      <c r="O17" s="314"/>
      <c r="P17" s="88"/>
      <c r="Q17" s="88"/>
      <c r="R17" s="88"/>
      <c r="S17" s="88"/>
      <c r="T17" s="88"/>
      <c r="U17" s="88"/>
      <c r="V17" s="88"/>
      <c r="W17" s="88"/>
    </row>
    <row r="18" spans="1:26" s="93" customFormat="1" ht="91.5" customHeight="1" x14ac:dyDescent="0.2">
      <c r="A18" s="355" t="s">
        <v>435</v>
      </c>
      <c r="B18" s="355"/>
      <c r="C18" s="355"/>
      <c r="D18" s="355"/>
      <c r="E18" s="355"/>
      <c r="F18" s="355"/>
      <c r="G18" s="355"/>
      <c r="H18" s="355"/>
      <c r="I18" s="355"/>
      <c r="J18" s="355"/>
      <c r="K18" s="355"/>
      <c r="L18" s="355"/>
      <c r="M18" s="355"/>
      <c r="N18" s="355"/>
      <c r="O18" s="355"/>
      <c r="P18" s="104"/>
      <c r="Q18" s="104"/>
      <c r="R18" s="104"/>
      <c r="S18" s="104"/>
      <c r="T18" s="104"/>
      <c r="U18" s="104"/>
      <c r="V18" s="104"/>
      <c r="W18" s="104"/>
      <c r="X18" s="104"/>
      <c r="Y18" s="104"/>
      <c r="Z18" s="104"/>
    </row>
    <row r="19" spans="1:26" s="2" customFormat="1" ht="78" customHeight="1" x14ac:dyDescent="0.2">
      <c r="A19" s="307" t="s">
        <v>4</v>
      </c>
      <c r="B19" s="307" t="s">
        <v>86</v>
      </c>
      <c r="C19" s="307" t="s">
        <v>85</v>
      </c>
      <c r="D19" s="307" t="s">
        <v>74</v>
      </c>
      <c r="E19" s="352" t="s">
        <v>84</v>
      </c>
      <c r="F19" s="353"/>
      <c r="G19" s="353"/>
      <c r="H19" s="353"/>
      <c r="I19" s="354"/>
      <c r="J19" s="307" t="s">
        <v>83</v>
      </c>
      <c r="K19" s="307"/>
      <c r="L19" s="307"/>
      <c r="M19" s="307"/>
      <c r="N19" s="307"/>
      <c r="O19" s="307"/>
      <c r="P19" s="3"/>
      <c r="Q19" s="3"/>
      <c r="R19" s="3"/>
      <c r="S19" s="3"/>
      <c r="T19" s="3"/>
      <c r="U19" s="3"/>
      <c r="V19" s="3"/>
      <c r="W19" s="3"/>
    </row>
    <row r="20" spans="1:26" s="2" customFormat="1" ht="51" customHeight="1" x14ac:dyDescent="0.2">
      <c r="A20" s="307"/>
      <c r="B20" s="307"/>
      <c r="C20" s="307"/>
      <c r="D20" s="307"/>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9" customFormat="1" ht="18.75" x14ac:dyDescent="0.3">
      <c r="A6" s="85"/>
      <c r="I6" s="94"/>
      <c r="J6" s="94"/>
      <c r="K6" s="6"/>
    </row>
    <row r="7" spans="1:44" s="9"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300" t="str">
        <f>'1. паспорт местоположение'!A9:C9</f>
        <v>АО "Оренбургкоммунэлектросеть"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9"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305" t="str">
        <f>'6.1. Паспорт сетевой график'!A12:J12</f>
        <v>O_ИП00228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9"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362" t="str">
        <f>'6.1. Паспорт сетевой график'!A15:J15</f>
        <v>Строительство распределительных сетей ВЛ-10 кВ, ВЛ-0,4 кВ, ТП(РП)-10/0,4 кВ, г. Соль-Илецк</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9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363" t="s">
        <v>436</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365" t="s">
        <v>308</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33"/>
      <c r="AN24" s="33"/>
      <c r="AO24" s="61"/>
      <c r="AP24" s="61"/>
      <c r="AQ24" s="61"/>
      <c r="AR24" s="61"/>
      <c r="AS24" s="39"/>
    </row>
    <row r="25" spans="1:45" ht="12.75" customHeight="1" x14ac:dyDescent="0.25">
      <c r="A25" s="366" t="s">
        <v>307</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8"/>
      <c r="AL25" s="368"/>
      <c r="AM25" s="34"/>
      <c r="AN25" s="369" t="s">
        <v>306</v>
      </c>
      <c r="AO25" s="369"/>
      <c r="AP25" s="369"/>
      <c r="AQ25" s="364"/>
      <c r="AR25" s="364"/>
      <c r="AS25" s="39"/>
    </row>
    <row r="26" spans="1:45" ht="17.25" customHeight="1" x14ac:dyDescent="0.25">
      <c r="A26" s="376" t="s">
        <v>305</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34"/>
      <c r="AN26" s="357" t="s">
        <v>304</v>
      </c>
      <c r="AO26" s="358"/>
      <c r="AP26" s="359"/>
      <c r="AQ26" s="360"/>
      <c r="AR26" s="361"/>
      <c r="AS26" s="39"/>
    </row>
    <row r="27" spans="1:45" ht="17.25" customHeight="1" x14ac:dyDescent="0.25">
      <c r="A27" s="376" t="s">
        <v>303</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34"/>
      <c r="AN27" s="357" t="s">
        <v>302</v>
      </c>
      <c r="AO27" s="358"/>
      <c r="AP27" s="359"/>
      <c r="AQ27" s="360"/>
      <c r="AR27" s="361"/>
      <c r="AS27" s="39"/>
    </row>
    <row r="28" spans="1:45" ht="27.75" customHeight="1" thickBot="1" x14ac:dyDescent="0.3">
      <c r="A28" s="379" t="s">
        <v>301</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82"/>
      <c r="AL28" s="382"/>
      <c r="AM28" s="34"/>
      <c r="AN28" s="383" t="s">
        <v>300</v>
      </c>
      <c r="AO28" s="384"/>
      <c r="AP28" s="385"/>
      <c r="AQ28" s="360"/>
      <c r="AR28" s="361"/>
      <c r="AS28" s="39"/>
    </row>
    <row r="29" spans="1:45" ht="17.25" customHeight="1" x14ac:dyDescent="0.25">
      <c r="A29" s="370" t="s">
        <v>299</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8"/>
      <c r="AL29" s="368"/>
      <c r="AM29" s="34"/>
      <c r="AN29" s="373"/>
      <c r="AO29" s="374"/>
      <c r="AP29" s="374"/>
      <c r="AQ29" s="360"/>
      <c r="AR29" s="375"/>
      <c r="AS29" s="39"/>
    </row>
    <row r="30" spans="1:45" ht="17.25" customHeight="1" x14ac:dyDescent="0.25">
      <c r="A30" s="376" t="s">
        <v>298</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34"/>
      <c r="AS30" s="39"/>
    </row>
    <row r="31" spans="1:45" ht="17.25" customHeight="1" x14ac:dyDescent="0.25">
      <c r="A31" s="376" t="s">
        <v>297</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34"/>
      <c r="AN31" s="34"/>
      <c r="AO31" s="60"/>
      <c r="AP31" s="60"/>
      <c r="AQ31" s="60"/>
      <c r="AR31" s="60"/>
      <c r="AS31" s="39"/>
    </row>
    <row r="32" spans="1:45" ht="17.25" customHeight="1" x14ac:dyDescent="0.25">
      <c r="A32" s="376" t="s">
        <v>272</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34"/>
      <c r="AN32" s="34"/>
      <c r="AO32" s="34"/>
      <c r="AP32" s="34"/>
      <c r="AQ32" s="34"/>
      <c r="AR32" s="34"/>
      <c r="AS32" s="39"/>
    </row>
    <row r="33" spans="1:45" ht="17.25" customHeight="1" x14ac:dyDescent="0.25">
      <c r="A33" s="376" t="s">
        <v>296</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86"/>
      <c r="AL33" s="386"/>
      <c r="AM33" s="34"/>
      <c r="AN33" s="34"/>
      <c r="AO33" s="34"/>
      <c r="AP33" s="34"/>
      <c r="AQ33" s="34"/>
      <c r="AR33" s="34"/>
      <c r="AS33" s="39"/>
    </row>
    <row r="34" spans="1:45" ht="17.25" customHeight="1" x14ac:dyDescent="0.25">
      <c r="A34" s="376" t="s">
        <v>295</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34"/>
      <c r="AN34" s="34"/>
      <c r="AO34" s="34"/>
      <c r="AP34" s="34"/>
      <c r="AQ34" s="34"/>
      <c r="AR34" s="34"/>
      <c r="AS34" s="39"/>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34"/>
      <c r="AN35" s="34"/>
      <c r="AO35" s="34"/>
      <c r="AP35" s="34"/>
      <c r="AQ35" s="34"/>
      <c r="AR35" s="34"/>
      <c r="AS35" s="39"/>
    </row>
    <row r="36" spans="1:45" ht="17.25" customHeight="1" thickBot="1" x14ac:dyDescent="0.3">
      <c r="A36" s="387" t="s">
        <v>260</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2"/>
      <c r="AL36" s="382"/>
      <c r="AM36" s="34"/>
      <c r="AN36" s="34"/>
      <c r="AO36" s="34"/>
      <c r="AP36" s="34"/>
      <c r="AQ36" s="34"/>
      <c r="AR36" s="34"/>
      <c r="AS36" s="39"/>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8"/>
      <c r="AL37" s="368"/>
      <c r="AM37" s="34"/>
      <c r="AN37" s="34"/>
      <c r="AO37" s="34"/>
      <c r="AP37" s="34"/>
      <c r="AQ37" s="34"/>
      <c r="AR37" s="34"/>
      <c r="AS37" s="39"/>
    </row>
    <row r="38" spans="1:45" ht="17.25" customHeight="1" x14ac:dyDescent="0.25">
      <c r="A38" s="376" t="s">
        <v>294</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34"/>
      <c r="AN38" s="34"/>
      <c r="AO38" s="34"/>
      <c r="AP38" s="34"/>
      <c r="AQ38" s="34"/>
      <c r="AR38" s="34"/>
      <c r="AS38" s="39"/>
    </row>
    <row r="39" spans="1:45" ht="17.25" customHeight="1" thickBot="1" x14ac:dyDescent="0.3">
      <c r="A39" s="387" t="s">
        <v>293</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2"/>
      <c r="AL39" s="382"/>
      <c r="AM39" s="34"/>
      <c r="AN39" s="34"/>
      <c r="AO39" s="34"/>
      <c r="AP39" s="34"/>
      <c r="AQ39" s="34"/>
      <c r="AR39" s="34"/>
      <c r="AS39" s="39"/>
    </row>
    <row r="40" spans="1:45" ht="17.25" customHeight="1" x14ac:dyDescent="0.25">
      <c r="A40" s="366" t="s">
        <v>292</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8"/>
      <c r="AL40" s="368"/>
      <c r="AM40" s="34"/>
      <c r="AN40" s="34"/>
      <c r="AO40" s="34"/>
      <c r="AP40" s="34"/>
      <c r="AQ40" s="34"/>
      <c r="AR40" s="34"/>
      <c r="AS40" s="39"/>
    </row>
    <row r="41" spans="1:45" ht="17.25" customHeight="1" x14ac:dyDescent="0.25">
      <c r="A41" s="376" t="s">
        <v>291</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34"/>
      <c r="AN41" s="34"/>
      <c r="AO41" s="34"/>
      <c r="AP41" s="34"/>
      <c r="AQ41" s="34"/>
      <c r="AR41" s="34"/>
      <c r="AS41" s="39"/>
    </row>
    <row r="42" spans="1:45" ht="17.25" customHeight="1" x14ac:dyDescent="0.25">
      <c r="A42" s="376" t="s">
        <v>290</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34"/>
      <c r="AN42" s="34"/>
      <c r="AO42" s="34"/>
      <c r="AP42" s="34"/>
      <c r="AQ42" s="34"/>
      <c r="AR42" s="34"/>
      <c r="AS42" s="39"/>
    </row>
    <row r="43" spans="1:45" ht="17.25" customHeight="1" x14ac:dyDescent="0.25">
      <c r="A43" s="376" t="s">
        <v>289</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34"/>
      <c r="AN43" s="34"/>
      <c r="AO43" s="34"/>
      <c r="AP43" s="34"/>
      <c r="AQ43" s="34"/>
      <c r="AR43" s="34"/>
      <c r="AS43" s="39"/>
    </row>
    <row r="44" spans="1:45" ht="17.25" customHeight="1" x14ac:dyDescent="0.25">
      <c r="A44" s="376" t="s">
        <v>288</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34"/>
      <c r="AN44" s="34"/>
      <c r="AO44" s="34"/>
      <c r="AP44" s="34"/>
      <c r="AQ44" s="34"/>
      <c r="AR44" s="34"/>
      <c r="AS44" s="39"/>
    </row>
    <row r="45" spans="1:45" ht="17.25" customHeight="1" x14ac:dyDescent="0.25">
      <c r="A45" s="376" t="s">
        <v>287</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34"/>
      <c r="AN45" s="34"/>
      <c r="AO45" s="34"/>
      <c r="AP45" s="34"/>
      <c r="AQ45" s="34"/>
      <c r="AR45" s="34"/>
      <c r="AS45" s="39"/>
    </row>
    <row r="46" spans="1:45" ht="17.25" customHeight="1" thickBot="1" x14ac:dyDescent="0.3">
      <c r="A46" s="389" t="s">
        <v>286</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34"/>
      <c r="AN46" s="34"/>
      <c r="AO46" s="34"/>
      <c r="AP46" s="34"/>
      <c r="AQ46" s="34"/>
      <c r="AR46" s="34"/>
      <c r="AS46" s="39"/>
    </row>
    <row r="47" spans="1:45" ht="24" customHeight="1" x14ac:dyDescent="0.25">
      <c r="A47" s="392" t="s">
        <v>285</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68" t="s">
        <v>3</v>
      </c>
      <c r="AL47" s="368"/>
      <c r="AM47" s="395" t="s">
        <v>266</v>
      </c>
      <c r="AN47" s="395"/>
      <c r="AO47" s="47" t="s">
        <v>265</v>
      </c>
      <c r="AP47" s="47" t="s">
        <v>264</v>
      </c>
      <c r="AQ47" s="39"/>
    </row>
    <row r="48" spans="1:45" ht="12" customHeight="1" x14ac:dyDescent="0.25">
      <c r="A48" s="376" t="s">
        <v>284</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51"/>
      <c r="AP48" s="51"/>
      <c r="AQ48" s="39"/>
    </row>
    <row r="49" spans="1:43" ht="12" customHeight="1" x14ac:dyDescent="0.25">
      <c r="A49" s="376" t="s">
        <v>283</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51"/>
      <c r="AP49" s="51"/>
      <c r="AQ49" s="39"/>
    </row>
    <row r="50" spans="1:43" ht="12" customHeight="1" thickBot="1" x14ac:dyDescent="0.3">
      <c r="A50" s="387" t="s">
        <v>282</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2"/>
      <c r="AL50" s="382"/>
      <c r="AM50" s="382"/>
      <c r="AN50" s="382"/>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96" t="s">
        <v>281</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5" t="s">
        <v>3</v>
      </c>
      <c r="AL52" s="395"/>
      <c r="AM52" s="395" t="s">
        <v>266</v>
      </c>
      <c r="AN52" s="395"/>
      <c r="AO52" s="47" t="s">
        <v>265</v>
      </c>
      <c r="AP52" s="47" t="s">
        <v>264</v>
      </c>
      <c r="AQ52" s="39"/>
    </row>
    <row r="53" spans="1:43" ht="11.25" customHeight="1" x14ac:dyDescent="0.25">
      <c r="A53" s="398" t="s">
        <v>280</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86"/>
      <c r="AL53" s="386"/>
      <c r="AM53" s="386"/>
      <c r="AN53" s="386"/>
      <c r="AO53" s="55"/>
      <c r="AP53" s="55"/>
      <c r="AQ53" s="39"/>
    </row>
    <row r="54" spans="1:43" ht="12" customHeight="1" x14ac:dyDescent="0.25">
      <c r="A54" s="376" t="s">
        <v>279</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51"/>
      <c r="AP54" s="51"/>
      <c r="AQ54" s="39"/>
    </row>
    <row r="55" spans="1:43" ht="12" customHeight="1" x14ac:dyDescent="0.25">
      <c r="A55" s="376" t="s">
        <v>278</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51"/>
      <c r="AP55" s="51"/>
      <c r="AQ55" s="39"/>
    </row>
    <row r="56" spans="1:43" ht="12" customHeight="1" thickBot="1" x14ac:dyDescent="0.3">
      <c r="A56" s="387" t="s">
        <v>277</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2"/>
      <c r="AL56" s="382"/>
      <c r="AM56" s="382"/>
      <c r="AN56" s="382"/>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96" t="s">
        <v>276</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5" t="s">
        <v>3</v>
      </c>
      <c r="AL58" s="395"/>
      <c r="AM58" s="395" t="s">
        <v>266</v>
      </c>
      <c r="AN58" s="395"/>
      <c r="AO58" s="47" t="s">
        <v>265</v>
      </c>
      <c r="AP58" s="47" t="s">
        <v>264</v>
      </c>
      <c r="AQ58" s="39"/>
    </row>
    <row r="59" spans="1:43" ht="12.75" customHeight="1" x14ac:dyDescent="0.25">
      <c r="A59" s="400" t="s">
        <v>275</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402"/>
      <c r="AN59" s="402"/>
      <c r="AO59" s="53"/>
      <c r="AP59" s="53"/>
      <c r="AQ59" s="45"/>
    </row>
    <row r="60" spans="1:43" ht="12" customHeight="1" x14ac:dyDescent="0.25">
      <c r="A60" s="376" t="s">
        <v>274</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51"/>
      <c r="AP60" s="51"/>
      <c r="AQ60" s="39"/>
    </row>
    <row r="61" spans="1:43" ht="12" customHeight="1" x14ac:dyDescent="0.25">
      <c r="A61" s="376" t="s">
        <v>273</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51"/>
      <c r="AP61" s="51"/>
      <c r="AQ61" s="39"/>
    </row>
    <row r="62" spans="1:43" ht="12" customHeight="1" x14ac:dyDescent="0.25">
      <c r="A62" s="376" t="s">
        <v>272</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51"/>
      <c r="AP62" s="51"/>
      <c r="AQ62" s="39"/>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51"/>
      <c r="AP63" s="51"/>
      <c r="AQ63" s="39"/>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51"/>
      <c r="AP64" s="51"/>
      <c r="AQ64" s="39"/>
    </row>
    <row r="65" spans="1:43" ht="12" customHeight="1" x14ac:dyDescent="0.25">
      <c r="A65" s="376" t="s">
        <v>271</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51"/>
      <c r="AP65" s="51"/>
      <c r="AQ65" s="39"/>
    </row>
    <row r="66" spans="1:43" ht="27.75" customHeight="1" x14ac:dyDescent="0.25">
      <c r="A66" s="403" t="s">
        <v>270</v>
      </c>
      <c r="B66" s="404"/>
      <c r="C66" s="404"/>
      <c r="D66" s="404"/>
      <c r="E66" s="404"/>
      <c r="F66" s="404"/>
      <c r="G66" s="404"/>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5"/>
      <c r="AK66" s="406"/>
      <c r="AL66" s="406"/>
      <c r="AM66" s="406"/>
      <c r="AN66" s="406"/>
      <c r="AO66" s="52"/>
      <c r="AP66" s="52"/>
      <c r="AQ66" s="45"/>
    </row>
    <row r="67" spans="1:43" ht="11.25" customHeight="1" x14ac:dyDescent="0.25">
      <c r="A67" s="376" t="s">
        <v>262</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51"/>
      <c r="AP67" s="51"/>
      <c r="AQ67" s="39"/>
    </row>
    <row r="68" spans="1:43" ht="25.5" customHeight="1" x14ac:dyDescent="0.25">
      <c r="A68" s="403" t="s">
        <v>263</v>
      </c>
      <c r="B68" s="404"/>
      <c r="C68" s="404"/>
      <c r="D68" s="404"/>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5"/>
      <c r="AK68" s="406"/>
      <c r="AL68" s="406"/>
      <c r="AM68" s="406"/>
      <c r="AN68" s="406"/>
      <c r="AO68" s="52"/>
      <c r="AP68" s="52"/>
      <c r="AQ68" s="45"/>
    </row>
    <row r="69" spans="1:43" ht="12" customHeight="1" x14ac:dyDescent="0.25">
      <c r="A69" s="376" t="s">
        <v>261</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51"/>
      <c r="AP69" s="51"/>
      <c r="AQ69" s="39"/>
    </row>
    <row r="70" spans="1:43" ht="12.75" customHeight="1" x14ac:dyDescent="0.25">
      <c r="A70" s="407" t="s">
        <v>269</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06"/>
      <c r="AL70" s="406"/>
      <c r="AM70" s="406"/>
      <c r="AN70" s="406"/>
      <c r="AO70" s="52"/>
      <c r="AP70" s="52"/>
      <c r="AQ70" s="45"/>
    </row>
    <row r="71" spans="1:43" ht="12" customHeight="1" x14ac:dyDescent="0.25">
      <c r="A71" s="376" t="s">
        <v>260</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51"/>
      <c r="AP71" s="51"/>
      <c r="AQ71" s="39"/>
    </row>
    <row r="72" spans="1:43" ht="12.75" customHeight="1" thickBot="1" x14ac:dyDescent="0.3">
      <c r="A72" s="409" t="s">
        <v>268</v>
      </c>
      <c r="B72" s="410"/>
      <c r="C72" s="410"/>
      <c r="D72" s="410"/>
      <c r="E72" s="410"/>
      <c r="F72" s="410"/>
      <c r="G72" s="410"/>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c r="AH72" s="410"/>
      <c r="AI72" s="410"/>
      <c r="AJ72" s="411"/>
      <c r="AK72" s="412"/>
      <c r="AL72" s="412"/>
      <c r="AM72" s="412"/>
      <c r="AN72" s="412"/>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96" t="s">
        <v>267</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5" t="s">
        <v>3</v>
      </c>
      <c r="AL74" s="395"/>
      <c r="AM74" s="395" t="s">
        <v>266</v>
      </c>
      <c r="AN74" s="395"/>
      <c r="AO74" s="47" t="s">
        <v>265</v>
      </c>
      <c r="AP74" s="47" t="s">
        <v>264</v>
      </c>
      <c r="AQ74" s="39"/>
    </row>
    <row r="75" spans="1:43" ht="25.5" customHeight="1" x14ac:dyDescent="0.25">
      <c r="A75" s="403" t="s">
        <v>263</v>
      </c>
      <c r="B75" s="404"/>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c r="AD75" s="404"/>
      <c r="AE75" s="404"/>
      <c r="AF75" s="404"/>
      <c r="AG75" s="404"/>
      <c r="AH75" s="404"/>
      <c r="AI75" s="404"/>
      <c r="AJ75" s="405"/>
      <c r="AK75" s="406"/>
      <c r="AL75" s="406"/>
      <c r="AM75" s="413"/>
      <c r="AN75" s="413"/>
      <c r="AO75" s="43"/>
      <c r="AP75" s="43"/>
      <c r="AQ75" s="45"/>
    </row>
    <row r="76" spans="1:43" ht="12" customHeight="1" x14ac:dyDescent="0.25">
      <c r="A76" s="376" t="s">
        <v>262</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414"/>
      <c r="AN76" s="414"/>
      <c r="AO76" s="46"/>
      <c r="AP76" s="46"/>
      <c r="AQ76" s="39"/>
    </row>
    <row r="77" spans="1:43" ht="12" customHeight="1" x14ac:dyDescent="0.25">
      <c r="A77" s="376" t="s">
        <v>261</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414"/>
      <c r="AN77" s="414"/>
      <c r="AO77" s="46"/>
      <c r="AP77" s="46"/>
      <c r="AQ77" s="39"/>
    </row>
    <row r="78" spans="1:43" ht="12" customHeight="1" x14ac:dyDescent="0.25">
      <c r="A78" s="376" t="s">
        <v>260</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414"/>
      <c r="AN78" s="414"/>
      <c r="AO78" s="46"/>
      <c r="AP78" s="46"/>
      <c r="AQ78" s="39"/>
    </row>
    <row r="79" spans="1:43" ht="12" customHeight="1" x14ac:dyDescent="0.25">
      <c r="A79" s="376" t="s">
        <v>259</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414"/>
      <c r="AN79" s="414"/>
      <c r="AO79" s="46"/>
      <c r="AP79" s="46"/>
      <c r="AQ79" s="39"/>
    </row>
    <row r="80" spans="1:43" ht="12" customHeight="1" x14ac:dyDescent="0.25">
      <c r="A80" s="376" t="s">
        <v>258</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414"/>
      <c r="AN80" s="414"/>
      <c r="AO80" s="46"/>
      <c r="AP80" s="46"/>
      <c r="AQ80" s="39"/>
    </row>
    <row r="81" spans="1:45" ht="12.75" customHeight="1" x14ac:dyDescent="0.25">
      <c r="A81" s="376" t="s">
        <v>257</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414"/>
      <c r="AN81" s="414"/>
      <c r="AO81" s="46"/>
      <c r="AP81" s="46"/>
      <c r="AQ81" s="39"/>
    </row>
    <row r="82" spans="1:45" ht="12.75" customHeight="1" x14ac:dyDescent="0.25">
      <c r="A82" s="376" t="s">
        <v>256</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414"/>
      <c r="AN82" s="414"/>
      <c r="AO82" s="46"/>
      <c r="AP82" s="46"/>
      <c r="AQ82" s="39"/>
    </row>
    <row r="83" spans="1:45" ht="12" customHeight="1" x14ac:dyDescent="0.25">
      <c r="A83" s="407" t="s">
        <v>255</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06"/>
      <c r="AL83" s="406"/>
      <c r="AM83" s="413"/>
      <c r="AN83" s="413"/>
      <c r="AO83" s="43"/>
      <c r="AP83" s="43"/>
      <c r="AQ83" s="45"/>
    </row>
    <row r="84" spans="1:45" ht="12"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06"/>
      <c r="AL84" s="406"/>
      <c r="AM84" s="413"/>
      <c r="AN84" s="413"/>
      <c r="AO84" s="43"/>
      <c r="AP84" s="43"/>
      <c r="AQ84" s="45"/>
    </row>
    <row r="85" spans="1:45" ht="12" customHeight="1" x14ac:dyDescent="0.25">
      <c r="A85" s="376" t="s">
        <v>253</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414"/>
      <c r="AN85" s="414"/>
      <c r="AO85" s="46"/>
      <c r="AP85" s="46"/>
      <c r="AQ85" s="33"/>
    </row>
    <row r="86" spans="1:45" ht="27.75" customHeight="1" x14ac:dyDescent="0.25">
      <c r="A86" s="403" t="s">
        <v>252</v>
      </c>
      <c r="B86" s="404"/>
      <c r="C86" s="404"/>
      <c r="D86" s="404"/>
      <c r="E86" s="404"/>
      <c r="F86" s="404"/>
      <c r="G86" s="404"/>
      <c r="H86" s="404"/>
      <c r="I86" s="404"/>
      <c r="J86" s="404"/>
      <c r="K86" s="404"/>
      <c r="L86" s="404"/>
      <c r="M86" s="404"/>
      <c r="N86" s="404"/>
      <c r="O86" s="404"/>
      <c r="P86" s="404"/>
      <c r="Q86" s="404"/>
      <c r="R86" s="404"/>
      <c r="S86" s="404"/>
      <c r="T86" s="404"/>
      <c r="U86" s="404"/>
      <c r="V86" s="404"/>
      <c r="W86" s="404"/>
      <c r="X86" s="404"/>
      <c r="Y86" s="404"/>
      <c r="Z86" s="404"/>
      <c r="AA86" s="404"/>
      <c r="AB86" s="404"/>
      <c r="AC86" s="404"/>
      <c r="AD86" s="404"/>
      <c r="AE86" s="404"/>
      <c r="AF86" s="404"/>
      <c r="AG86" s="404"/>
      <c r="AH86" s="404"/>
      <c r="AI86" s="404"/>
      <c r="AJ86" s="405"/>
      <c r="AK86" s="406"/>
      <c r="AL86" s="406"/>
      <c r="AM86" s="413"/>
      <c r="AN86" s="413"/>
      <c r="AO86" s="43"/>
      <c r="AP86" s="43"/>
      <c r="AQ86" s="45"/>
    </row>
    <row r="87" spans="1:45" x14ac:dyDescent="0.25">
      <c r="A87" s="403" t="s">
        <v>251</v>
      </c>
      <c r="B87" s="404"/>
      <c r="C87" s="404"/>
      <c r="D87" s="404"/>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5"/>
      <c r="AK87" s="406"/>
      <c r="AL87" s="406"/>
      <c r="AM87" s="413"/>
      <c r="AN87" s="413"/>
      <c r="AO87" s="43"/>
      <c r="AP87" s="43"/>
      <c r="AQ87" s="45"/>
    </row>
    <row r="88" spans="1:45" ht="14.25" customHeight="1" x14ac:dyDescent="0.25">
      <c r="A88" s="419" t="s">
        <v>250</v>
      </c>
      <c r="B88" s="420"/>
      <c r="C88" s="420"/>
      <c r="D88" s="421"/>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22"/>
      <c r="AL88" s="423"/>
      <c r="AM88" s="424"/>
      <c r="AN88" s="425"/>
      <c r="AO88" s="43"/>
      <c r="AP88" s="43"/>
      <c r="AQ88" s="45"/>
    </row>
    <row r="89" spans="1:45" x14ac:dyDescent="0.25">
      <c r="A89" s="419" t="s">
        <v>249</v>
      </c>
      <c r="B89" s="420"/>
      <c r="C89" s="420"/>
      <c r="D89" s="421"/>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22"/>
      <c r="AL89" s="423"/>
      <c r="AM89" s="424"/>
      <c r="AN89" s="425"/>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5"/>
      <c r="AL90" s="416"/>
      <c r="AM90" s="417"/>
      <c r="AN90" s="418"/>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zoomScale="85" zoomScaleSheetLayoutView="85" workbookViewId="0">
      <selection activeCell="E30" sqref="E30:F30"/>
    </sheetView>
  </sheetViews>
  <sheetFormatPr defaultRowHeight="15.75" x14ac:dyDescent="0.25"/>
  <cols>
    <col min="1" max="1" width="9.140625" style="160"/>
    <col min="2" max="2" width="37.7109375" style="161" customWidth="1"/>
    <col min="3" max="6" width="14.7109375" style="160" customWidth="1"/>
    <col min="7" max="8" width="18.28515625" style="160" customWidth="1"/>
    <col min="9" max="9" width="64.85546875" style="160" customWidth="1"/>
    <col min="10" max="10" width="32.28515625" style="160" customWidth="1"/>
    <col min="11" max="250" width="9.140625" style="160"/>
    <col min="251" max="251" width="37.7109375" style="160" customWidth="1"/>
    <col min="252" max="252" width="9.140625" style="160"/>
    <col min="253" max="253" width="12.85546875" style="160" customWidth="1"/>
    <col min="254" max="255" width="9.140625" style="160" hidden="1" customWidth="1"/>
    <col min="256" max="256" width="18.28515625" style="160" customWidth="1"/>
    <col min="257" max="257" width="64.85546875" style="160" customWidth="1"/>
    <col min="258" max="261" width="9.140625" style="160"/>
    <col min="262" max="262" width="14.85546875" style="160" customWidth="1"/>
    <col min="263" max="506" width="9.140625" style="160"/>
    <col min="507" max="507" width="37.7109375" style="160" customWidth="1"/>
    <col min="508" max="508" width="9.140625" style="160"/>
    <col min="509" max="509" width="12.85546875" style="160" customWidth="1"/>
    <col min="510" max="511" width="9.140625" style="160" hidden="1" customWidth="1"/>
    <col min="512" max="512" width="18.28515625" style="160" customWidth="1"/>
    <col min="513" max="513" width="64.85546875" style="160" customWidth="1"/>
    <col min="514" max="517" width="9.140625" style="160"/>
    <col min="518" max="518" width="14.85546875" style="160" customWidth="1"/>
    <col min="519" max="762" width="9.140625" style="160"/>
    <col min="763" max="763" width="37.7109375" style="160" customWidth="1"/>
    <col min="764" max="764" width="9.140625" style="160"/>
    <col min="765" max="765" width="12.85546875" style="160" customWidth="1"/>
    <col min="766" max="767" width="9.140625" style="160" hidden="1" customWidth="1"/>
    <col min="768" max="768" width="18.28515625" style="160" customWidth="1"/>
    <col min="769" max="769" width="64.85546875" style="160" customWidth="1"/>
    <col min="770" max="773" width="9.140625" style="160"/>
    <col min="774" max="774" width="14.85546875" style="160" customWidth="1"/>
    <col min="775" max="1018" width="9.140625" style="160"/>
    <col min="1019" max="1019" width="37.7109375" style="160" customWidth="1"/>
    <col min="1020" max="1020" width="9.140625" style="160"/>
    <col min="1021" max="1021" width="12.85546875" style="160" customWidth="1"/>
    <col min="1022" max="1023" width="9.140625" style="160" hidden="1" customWidth="1"/>
    <col min="1024" max="1024" width="18.28515625" style="160" customWidth="1"/>
    <col min="1025" max="1025" width="64.85546875" style="160" customWidth="1"/>
    <col min="1026" max="1029" width="9.140625" style="160"/>
    <col min="1030" max="1030" width="14.85546875" style="160" customWidth="1"/>
    <col min="1031" max="1274" width="9.140625" style="160"/>
    <col min="1275" max="1275" width="37.7109375" style="160" customWidth="1"/>
    <col min="1276" max="1276" width="9.140625" style="160"/>
    <col min="1277" max="1277" width="12.85546875" style="160" customWidth="1"/>
    <col min="1278" max="1279" width="9.140625" style="160" hidden="1" customWidth="1"/>
    <col min="1280" max="1280" width="18.28515625" style="160" customWidth="1"/>
    <col min="1281" max="1281" width="64.85546875" style="160" customWidth="1"/>
    <col min="1282" max="1285" width="9.140625" style="160"/>
    <col min="1286" max="1286" width="14.85546875" style="160" customWidth="1"/>
    <col min="1287" max="1530" width="9.140625" style="160"/>
    <col min="1531" max="1531" width="37.7109375" style="160" customWidth="1"/>
    <col min="1532" max="1532" width="9.140625" style="160"/>
    <col min="1533" max="1533" width="12.85546875" style="160" customWidth="1"/>
    <col min="1534" max="1535" width="9.140625" style="160" hidden="1" customWidth="1"/>
    <col min="1536" max="1536" width="18.28515625" style="160" customWidth="1"/>
    <col min="1537" max="1537" width="64.85546875" style="160" customWidth="1"/>
    <col min="1538" max="1541" width="9.140625" style="160"/>
    <col min="1542" max="1542" width="14.85546875" style="160" customWidth="1"/>
    <col min="1543" max="1786" width="9.140625" style="160"/>
    <col min="1787" max="1787" width="37.7109375" style="160" customWidth="1"/>
    <col min="1788" max="1788" width="9.140625" style="160"/>
    <col min="1789" max="1789" width="12.85546875" style="160" customWidth="1"/>
    <col min="1790" max="1791" width="9.140625" style="160" hidden="1" customWidth="1"/>
    <col min="1792" max="1792" width="18.28515625" style="160" customWidth="1"/>
    <col min="1793" max="1793" width="64.85546875" style="160" customWidth="1"/>
    <col min="1794" max="1797" width="9.140625" style="160"/>
    <col min="1798" max="1798" width="14.85546875" style="160" customWidth="1"/>
    <col min="1799" max="2042" width="9.140625" style="160"/>
    <col min="2043" max="2043" width="37.7109375" style="160" customWidth="1"/>
    <col min="2044" max="2044" width="9.140625" style="160"/>
    <col min="2045" max="2045" width="12.85546875" style="160" customWidth="1"/>
    <col min="2046" max="2047" width="9.140625" style="160" hidden="1" customWidth="1"/>
    <col min="2048" max="2048" width="18.28515625" style="160" customWidth="1"/>
    <col min="2049" max="2049" width="64.85546875" style="160" customWidth="1"/>
    <col min="2050" max="2053" width="9.140625" style="160"/>
    <col min="2054" max="2054" width="14.85546875" style="160" customWidth="1"/>
    <col min="2055" max="2298" width="9.140625" style="160"/>
    <col min="2299" max="2299" width="37.7109375" style="160" customWidth="1"/>
    <col min="2300" max="2300" width="9.140625" style="160"/>
    <col min="2301" max="2301" width="12.85546875" style="160" customWidth="1"/>
    <col min="2302" max="2303" width="9.140625" style="160" hidden="1" customWidth="1"/>
    <col min="2304" max="2304" width="18.28515625" style="160" customWidth="1"/>
    <col min="2305" max="2305" width="64.85546875" style="160" customWidth="1"/>
    <col min="2306" max="2309" width="9.140625" style="160"/>
    <col min="2310" max="2310" width="14.85546875" style="160" customWidth="1"/>
    <col min="2311" max="2554" width="9.140625" style="160"/>
    <col min="2555" max="2555" width="37.7109375" style="160" customWidth="1"/>
    <col min="2556" max="2556" width="9.140625" style="160"/>
    <col min="2557" max="2557" width="12.85546875" style="160" customWidth="1"/>
    <col min="2558" max="2559" width="9.140625" style="160" hidden="1" customWidth="1"/>
    <col min="2560" max="2560" width="18.28515625" style="160" customWidth="1"/>
    <col min="2561" max="2561" width="64.85546875" style="160" customWidth="1"/>
    <col min="2562" max="2565" width="9.140625" style="160"/>
    <col min="2566" max="2566" width="14.85546875" style="160" customWidth="1"/>
    <col min="2567" max="2810" width="9.140625" style="160"/>
    <col min="2811" max="2811" width="37.7109375" style="160" customWidth="1"/>
    <col min="2812" max="2812" width="9.140625" style="160"/>
    <col min="2813" max="2813" width="12.85546875" style="160" customWidth="1"/>
    <col min="2814" max="2815" width="9.140625" style="160" hidden="1" customWidth="1"/>
    <col min="2816" max="2816" width="18.28515625" style="160" customWidth="1"/>
    <col min="2817" max="2817" width="64.85546875" style="160" customWidth="1"/>
    <col min="2818" max="2821" width="9.140625" style="160"/>
    <col min="2822" max="2822" width="14.85546875" style="160" customWidth="1"/>
    <col min="2823" max="3066" width="9.140625" style="160"/>
    <col min="3067" max="3067" width="37.7109375" style="160" customWidth="1"/>
    <col min="3068" max="3068" width="9.140625" style="160"/>
    <col min="3069" max="3069" width="12.85546875" style="160" customWidth="1"/>
    <col min="3070" max="3071" width="9.140625" style="160" hidden="1" customWidth="1"/>
    <col min="3072" max="3072" width="18.28515625" style="160" customWidth="1"/>
    <col min="3073" max="3073" width="64.85546875" style="160" customWidth="1"/>
    <col min="3074" max="3077" width="9.140625" style="160"/>
    <col min="3078" max="3078" width="14.85546875" style="160" customWidth="1"/>
    <col min="3079" max="3322" width="9.140625" style="160"/>
    <col min="3323" max="3323" width="37.7109375" style="160" customWidth="1"/>
    <col min="3324" max="3324" width="9.140625" style="160"/>
    <col min="3325" max="3325" width="12.85546875" style="160" customWidth="1"/>
    <col min="3326" max="3327" width="9.140625" style="160" hidden="1" customWidth="1"/>
    <col min="3328" max="3328" width="18.28515625" style="160" customWidth="1"/>
    <col min="3329" max="3329" width="64.85546875" style="160" customWidth="1"/>
    <col min="3330" max="3333" width="9.140625" style="160"/>
    <col min="3334" max="3334" width="14.85546875" style="160" customWidth="1"/>
    <col min="3335" max="3578" width="9.140625" style="160"/>
    <col min="3579" max="3579" width="37.7109375" style="160" customWidth="1"/>
    <col min="3580" max="3580" width="9.140625" style="160"/>
    <col min="3581" max="3581" width="12.85546875" style="160" customWidth="1"/>
    <col min="3582" max="3583" width="9.140625" style="160" hidden="1" customWidth="1"/>
    <col min="3584" max="3584" width="18.28515625" style="160" customWidth="1"/>
    <col min="3585" max="3585" width="64.85546875" style="160" customWidth="1"/>
    <col min="3586" max="3589" width="9.140625" style="160"/>
    <col min="3590" max="3590" width="14.85546875" style="160" customWidth="1"/>
    <col min="3591" max="3834" width="9.140625" style="160"/>
    <col min="3835" max="3835" width="37.7109375" style="160" customWidth="1"/>
    <col min="3836" max="3836" width="9.140625" style="160"/>
    <col min="3837" max="3837" width="12.85546875" style="160" customWidth="1"/>
    <col min="3838" max="3839" width="9.140625" style="160" hidden="1" customWidth="1"/>
    <col min="3840" max="3840" width="18.28515625" style="160" customWidth="1"/>
    <col min="3841" max="3841" width="64.85546875" style="160" customWidth="1"/>
    <col min="3842" max="3845" width="9.140625" style="160"/>
    <col min="3846" max="3846" width="14.85546875" style="160" customWidth="1"/>
    <col min="3847" max="4090" width="9.140625" style="160"/>
    <col min="4091" max="4091" width="37.7109375" style="160" customWidth="1"/>
    <col min="4092" max="4092" width="9.140625" style="160"/>
    <col min="4093" max="4093" width="12.85546875" style="160" customWidth="1"/>
    <col min="4094" max="4095" width="9.140625" style="160" hidden="1" customWidth="1"/>
    <col min="4096" max="4096" width="18.28515625" style="160" customWidth="1"/>
    <col min="4097" max="4097" width="64.85546875" style="160" customWidth="1"/>
    <col min="4098" max="4101" width="9.140625" style="160"/>
    <col min="4102" max="4102" width="14.85546875" style="160" customWidth="1"/>
    <col min="4103" max="4346" width="9.140625" style="160"/>
    <col min="4347" max="4347" width="37.7109375" style="160" customWidth="1"/>
    <col min="4348" max="4348" width="9.140625" style="160"/>
    <col min="4349" max="4349" width="12.85546875" style="160" customWidth="1"/>
    <col min="4350" max="4351" width="9.140625" style="160" hidden="1" customWidth="1"/>
    <col min="4352" max="4352" width="18.28515625" style="160" customWidth="1"/>
    <col min="4353" max="4353" width="64.85546875" style="160" customWidth="1"/>
    <col min="4354" max="4357" width="9.140625" style="160"/>
    <col min="4358" max="4358" width="14.85546875" style="160" customWidth="1"/>
    <col min="4359" max="4602" width="9.140625" style="160"/>
    <col min="4603" max="4603" width="37.7109375" style="160" customWidth="1"/>
    <col min="4604" max="4604" width="9.140625" style="160"/>
    <col min="4605" max="4605" width="12.85546875" style="160" customWidth="1"/>
    <col min="4606" max="4607" width="9.140625" style="160" hidden="1" customWidth="1"/>
    <col min="4608" max="4608" width="18.28515625" style="160" customWidth="1"/>
    <col min="4609" max="4609" width="64.85546875" style="160" customWidth="1"/>
    <col min="4610" max="4613" width="9.140625" style="160"/>
    <col min="4614" max="4614" width="14.85546875" style="160" customWidth="1"/>
    <col min="4615" max="4858" width="9.140625" style="160"/>
    <col min="4859" max="4859" width="37.7109375" style="160" customWidth="1"/>
    <col min="4860" max="4860" width="9.140625" style="160"/>
    <col min="4861" max="4861" width="12.85546875" style="160" customWidth="1"/>
    <col min="4862" max="4863" width="9.140625" style="160" hidden="1" customWidth="1"/>
    <col min="4864" max="4864" width="18.28515625" style="160" customWidth="1"/>
    <col min="4865" max="4865" width="64.85546875" style="160" customWidth="1"/>
    <col min="4866" max="4869" width="9.140625" style="160"/>
    <col min="4870" max="4870" width="14.85546875" style="160" customWidth="1"/>
    <col min="4871" max="5114" width="9.140625" style="160"/>
    <col min="5115" max="5115" width="37.7109375" style="160" customWidth="1"/>
    <col min="5116" max="5116" width="9.140625" style="160"/>
    <col min="5117" max="5117" width="12.85546875" style="160" customWidth="1"/>
    <col min="5118" max="5119" width="9.140625" style="160" hidden="1" customWidth="1"/>
    <col min="5120" max="5120" width="18.28515625" style="160" customWidth="1"/>
    <col min="5121" max="5121" width="64.85546875" style="160" customWidth="1"/>
    <col min="5122" max="5125" width="9.140625" style="160"/>
    <col min="5126" max="5126" width="14.85546875" style="160" customWidth="1"/>
    <col min="5127" max="5370" width="9.140625" style="160"/>
    <col min="5371" max="5371" width="37.7109375" style="160" customWidth="1"/>
    <col min="5372" max="5372" width="9.140625" style="160"/>
    <col min="5373" max="5373" width="12.85546875" style="160" customWidth="1"/>
    <col min="5374" max="5375" width="9.140625" style="160" hidden="1" customWidth="1"/>
    <col min="5376" max="5376" width="18.28515625" style="160" customWidth="1"/>
    <col min="5377" max="5377" width="64.85546875" style="160" customWidth="1"/>
    <col min="5378" max="5381" width="9.140625" style="160"/>
    <col min="5382" max="5382" width="14.85546875" style="160" customWidth="1"/>
    <col min="5383" max="5626" width="9.140625" style="160"/>
    <col min="5627" max="5627" width="37.7109375" style="160" customWidth="1"/>
    <col min="5628" max="5628" width="9.140625" style="160"/>
    <col min="5629" max="5629" width="12.85546875" style="160" customWidth="1"/>
    <col min="5630" max="5631" width="9.140625" style="160" hidden="1" customWidth="1"/>
    <col min="5632" max="5632" width="18.28515625" style="160" customWidth="1"/>
    <col min="5633" max="5633" width="64.85546875" style="160" customWidth="1"/>
    <col min="5634" max="5637" width="9.140625" style="160"/>
    <col min="5638" max="5638" width="14.85546875" style="160" customWidth="1"/>
    <col min="5639" max="5882" width="9.140625" style="160"/>
    <col min="5883" max="5883" width="37.7109375" style="160" customWidth="1"/>
    <col min="5884" max="5884" width="9.140625" style="160"/>
    <col min="5885" max="5885" width="12.85546875" style="160" customWidth="1"/>
    <col min="5886" max="5887" width="9.140625" style="160" hidden="1" customWidth="1"/>
    <col min="5888" max="5888" width="18.28515625" style="160" customWidth="1"/>
    <col min="5889" max="5889" width="64.85546875" style="160" customWidth="1"/>
    <col min="5890" max="5893" width="9.140625" style="160"/>
    <col min="5894" max="5894" width="14.85546875" style="160" customWidth="1"/>
    <col min="5895" max="6138" width="9.140625" style="160"/>
    <col min="6139" max="6139" width="37.7109375" style="160" customWidth="1"/>
    <col min="6140" max="6140" width="9.140625" style="160"/>
    <col min="6141" max="6141" width="12.85546875" style="160" customWidth="1"/>
    <col min="6142" max="6143" width="9.140625" style="160" hidden="1" customWidth="1"/>
    <col min="6144" max="6144" width="18.28515625" style="160" customWidth="1"/>
    <col min="6145" max="6145" width="64.85546875" style="160" customWidth="1"/>
    <col min="6146" max="6149" width="9.140625" style="160"/>
    <col min="6150" max="6150" width="14.85546875" style="160" customWidth="1"/>
    <col min="6151" max="6394" width="9.140625" style="160"/>
    <col min="6395" max="6395" width="37.7109375" style="160" customWidth="1"/>
    <col min="6396" max="6396" width="9.140625" style="160"/>
    <col min="6397" max="6397" width="12.85546875" style="160" customWidth="1"/>
    <col min="6398" max="6399" width="9.140625" style="160" hidden="1" customWidth="1"/>
    <col min="6400" max="6400" width="18.28515625" style="160" customWidth="1"/>
    <col min="6401" max="6401" width="64.85546875" style="160" customWidth="1"/>
    <col min="6402" max="6405" width="9.140625" style="160"/>
    <col min="6406" max="6406" width="14.85546875" style="160" customWidth="1"/>
    <col min="6407" max="6650" width="9.140625" style="160"/>
    <col min="6651" max="6651" width="37.7109375" style="160" customWidth="1"/>
    <col min="6652" max="6652" width="9.140625" style="160"/>
    <col min="6653" max="6653" width="12.85546875" style="160" customWidth="1"/>
    <col min="6654" max="6655" width="9.140625" style="160" hidden="1" customWidth="1"/>
    <col min="6656" max="6656" width="18.28515625" style="160" customWidth="1"/>
    <col min="6657" max="6657" width="64.85546875" style="160" customWidth="1"/>
    <col min="6658" max="6661" width="9.140625" style="160"/>
    <col min="6662" max="6662" width="14.85546875" style="160" customWidth="1"/>
    <col min="6663" max="6906" width="9.140625" style="160"/>
    <col min="6907" max="6907" width="37.7109375" style="160" customWidth="1"/>
    <col min="6908" max="6908" width="9.140625" style="160"/>
    <col min="6909" max="6909" width="12.85546875" style="160" customWidth="1"/>
    <col min="6910" max="6911" width="9.140625" style="160" hidden="1" customWidth="1"/>
    <col min="6912" max="6912" width="18.28515625" style="160" customWidth="1"/>
    <col min="6913" max="6913" width="64.85546875" style="160" customWidth="1"/>
    <col min="6914" max="6917" width="9.140625" style="160"/>
    <col min="6918" max="6918" width="14.85546875" style="160" customWidth="1"/>
    <col min="6919" max="7162" width="9.140625" style="160"/>
    <col min="7163" max="7163" width="37.7109375" style="160" customWidth="1"/>
    <col min="7164" max="7164" width="9.140625" style="160"/>
    <col min="7165" max="7165" width="12.85546875" style="160" customWidth="1"/>
    <col min="7166" max="7167" width="9.140625" style="160" hidden="1" customWidth="1"/>
    <col min="7168" max="7168" width="18.28515625" style="160" customWidth="1"/>
    <col min="7169" max="7169" width="64.85546875" style="160" customWidth="1"/>
    <col min="7170" max="7173" width="9.140625" style="160"/>
    <col min="7174" max="7174" width="14.85546875" style="160" customWidth="1"/>
    <col min="7175" max="7418" width="9.140625" style="160"/>
    <col min="7419" max="7419" width="37.7109375" style="160" customWidth="1"/>
    <col min="7420" max="7420" width="9.140625" style="160"/>
    <col min="7421" max="7421" width="12.85546875" style="160" customWidth="1"/>
    <col min="7422" max="7423" width="9.140625" style="160" hidden="1" customWidth="1"/>
    <col min="7424" max="7424" width="18.28515625" style="160" customWidth="1"/>
    <col min="7425" max="7425" width="64.85546875" style="160" customWidth="1"/>
    <col min="7426" max="7429" width="9.140625" style="160"/>
    <col min="7430" max="7430" width="14.85546875" style="160" customWidth="1"/>
    <col min="7431" max="7674" width="9.140625" style="160"/>
    <col min="7675" max="7675" width="37.7109375" style="160" customWidth="1"/>
    <col min="7676" max="7676" width="9.140625" style="160"/>
    <col min="7677" max="7677" width="12.85546875" style="160" customWidth="1"/>
    <col min="7678" max="7679" width="9.140625" style="160" hidden="1" customWidth="1"/>
    <col min="7680" max="7680" width="18.28515625" style="160" customWidth="1"/>
    <col min="7681" max="7681" width="64.85546875" style="160" customWidth="1"/>
    <col min="7682" max="7685" width="9.140625" style="160"/>
    <col min="7686" max="7686" width="14.85546875" style="160" customWidth="1"/>
    <col min="7687" max="7930" width="9.140625" style="160"/>
    <col min="7931" max="7931" width="37.7109375" style="160" customWidth="1"/>
    <col min="7932" max="7932" width="9.140625" style="160"/>
    <col min="7933" max="7933" width="12.85546875" style="160" customWidth="1"/>
    <col min="7934" max="7935" width="9.140625" style="160" hidden="1" customWidth="1"/>
    <col min="7936" max="7936" width="18.28515625" style="160" customWidth="1"/>
    <col min="7937" max="7937" width="64.85546875" style="160" customWidth="1"/>
    <col min="7938" max="7941" width="9.140625" style="160"/>
    <col min="7942" max="7942" width="14.85546875" style="160" customWidth="1"/>
    <col min="7943" max="8186" width="9.140625" style="160"/>
    <col min="8187" max="8187" width="37.7109375" style="160" customWidth="1"/>
    <col min="8188" max="8188" width="9.140625" style="160"/>
    <col min="8189" max="8189" width="12.85546875" style="160" customWidth="1"/>
    <col min="8190" max="8191" width="9.140625" style="160" hidden="1" customWidth="1"/>
    <col min="8192" max="8192" width="18.28515625" style="160" customWidth="1"/>
    <col min="8193" max="8193" width="64.85546875" style="160" customWidth="1"/>
    <col min="8194" max="8197" width="9.140625" style="160"/>
    <col min="8198" max="8198" width="14.85546875" style="160" customWidth="1"/>
    <col min="8199" max="8442" width="9.140625" style="160"/>
    <col min="8443" max="8443" width="37.7109375" style="160" customWidth="1"/>
    <col min="8444" max="8444" width="9.140625" style="160"/>
    <col min="8445" max="8445" width="12.85546875" style="160" customWidth="1"/>
    <col min="8446" max="8447" width="9.140625" style="160" hidden="1" customWidth="1"/>
    <col min="8448" max="8448" width="18.28515625" style="160" customWidth="1"/>
    <col min="8449" max="8449" width="64.85546875" style="160" customWidth="1"/>
    <col min="8450" max="8453" width="9.140625" style="160"/>
    <col min="8454" max="8454" width="14.85546875" style="160" customWidth="1"/>
    <col min="8455" max="8698" width="9.140625" style="160"/>
    <col min="8699" max="8699" width="37.7109375" style="160" customWidth="1"/>
    <col min="8700" max="8700" width="9.140625" style="160"/>
    <col min="8701" max="8701" width="12.85546875" style="160" customWidth="1"/>
    <col min="8702" max="8703" width="9.140625" style="160" hidden="1" customWidth="1"/>
    <col min="8704" max="8704" width="18.28515625" style="160" customWidth="1"/>
    <col min="8705" max="8705" width="64.85546875" style="160" customWidth="1"/>
    <col min="8706" max="8709" width="9.140625" style="160"/>
    <col min="8710" max="8710" width="14.85546875" style="160" customWidth="1"/>
    <col min="8711" max="8954" width="9.140625" style="160"/>
    <col min="8955" max="8955" width="37.7109375" style="160" customWidth="1"/>
    <col min="8956" max="8956" width="9.140625" style="160"/>
    <col min="8957" max="8957" width="12.85546875" style="160" customWidth="1"/>
    <col min="8958" max="8959" width="9.140625" style="160" hidden="1" customWidth="1"/>
    <col min="8960" max="8960" width="18.28515625" style="160" customWidth="1"/>
    <col min="8961" max="8961" width="64.85546875" style="160" customWidth="1"/>
    <col min="8962" max="8965" width="9.140625" style="160"/>
    <col min="8966" max="8966" width="14.85546875" style="160" customWidth="1"/>
    <col min="8967" max="9210" width="9.140625" style="160"/>
    <col min="9211" max="9211" width="37.7109375" style="160" customWidth="1"/>
    <col min="9212" max="9212" width="9.140625" style="160"/>
    <col min="9213" max="9213" width="12.85546875" style="160" customWidth="1"/>
    <col min="9214" max="9215" width="9.140625" style="160" hidden="1" customWidth="1"/>
    <col min="9216" max="9216" width="18.28515625" style="160" customWidth="1"/>
    <col min="9217" max="9217" width="64.85546875" style="160" customWidth="1"/>
    <col min="9218" max="9221" width="9.140625" style="160"/>
    <col min="9222" max="9222" width="14.85546875" style="160" customWidth="1"/>
    <col min="9223" max="9466" width="9.140625" style="160"/>
    <col min="9467" max="9467" width="37.7109375" style="160" customWidth="1"/>
    <col min="9468" max="9468" width="9.140625" style="160"/>
    <col min="9469" max="9469" width="12.85546875" style="160" customWidth="1"/>
    <col min="9470" max="9471" width="9.140625" style="160" hidden="1" customWidth="1"/>
    <col min="9472" max="9472" width="18.28515625" style="160" customWidth="1"/>
    <col min="9473" max="9473" width="64.85546875" style="160" customWidth="1"/>
    <col min="9474" max="9477" width="9.140625" style="160"/>
    <col min="9478" max="9478" width="14.85546875" style="160" customWidth="1"/>
    <col min="9479" max="9722" width="9.140625" style="160"/>
    <col min="9723" max="9723" width="37.7109375" style="160" customWidth="1"/>
    <col min="9724" max="9724" width="9.140625" style="160"/>
    <col min="9725" max="9725" width="12.85546875" style="160" customWidth="1"/>
    <col min="9726" max="9727" width="9.140625" style="160" hidden="1" customWidth="1"/>
    <col min="9728" max="9728" width="18.28515625" style="160" customWidth="1"/>
    <col min="9729" max="9729" width="64.85546875" style="160" customWidth="1"/>
    <col min="9730" max="9733" width="9.140625" style="160"/>
    <col min="9734" max="9734" width="14.85546875" style="160" customWidth="1"/>
    <col min="9735" max="9978" width="9.140625" style="160"/>
    <col min="9979" max="9979" width="37.7109375" style="160" customWidth="1"/>
    <col min="9980" max="9980" width="9.140625" style="160"/>
    <col min="9981" max="9981" width="12.85546875" style="160" customWidth="1"/>
    <col min="9982" max="9983" width="9.140625" style="160" hidden="1" customWidth="1"/>
    <col min="9984" max="9984" width="18.28515625" style="160" customWidth="1"/>
    <col min="9985" max="9985" width="64.85546875" style="160" customWidth="1"/>
    <col min="9986" max="9989" width="9.140625" style="160"/>
    <col min="9990" max="9990" width="14.85546875" style="160" customWidth="1"/>
    <col min="9991" max="10234" width="9.140625" style="160"/>
    <col min="10235" max="10235" width="37.7109375" style="160" customWidth="1"/>
    <col min="10236" max="10236" width="9.140625" style="160"/>
    <col min="10237" max="10237" width="12.85546875" style="160" customWidth="1"/>
    <col min="10238" max="10239" width="9.140625" style="160" hidden="1" customWidth="1"/>
    <col min="10240" max="10240" width="18.28515625" style="160" customWidth="1"/>
    <col min="10241" max="10241" width="64.85546875" style="160" customWidth="1"/>
    <col min="10242" max="10245" width="9.140625" style="160"/>
    <col min="10246" max="10246" width="14.85546875" style="160" customWidth="1"/>
    <col min="10247" max="10490" width="9.140625" style="160"/>
    <col min="10491" max="10491" width="37.7109375" style="160" customWidth="1"/>
    <col min="10492" max="10492" width="9.140625" style="160"/>
    <col min="10493" max="10493" width="12.85546875" style="160" customWidth="1"/>
    <col min="10494" max="10495" width="9.140625" style="160" hidden="1" customWidth="1"/>
    <col min="10496" max="10496" width="18.28515625" style="160" customWidth="1"/>
    <col min="10497" max="10497" width="64.85546875" style="160" customWidth="1"/>
    <col min="10498" max="10501" width="9.140625" style="160"/>
    <col min="10502" max="10502" width="14.85546875" style="160" customWidth="1"/>
    <col min="10503" max="10746" width="9.140625" style="160"/>
    <col min="10747" max="10747" width="37.7109375" style="160" customWidth="1"/>
    <col min="10748" max="10748" width="9.140625" style="160"/>
    <col min="10749" max="10749" width="12.85546875" style="160" customWidth="1"/>
    <col min="10750" max="10751" width="9.140625" style="160" hidden="1" customWidth="1"/>
    <col min="10752" max="10752" width="18.28515625" style="160" customWidth="1"/>
    <col min="10753" max="10753" width="64.85546875" style="160" customWidth="1"/>
    <col min="10754" max="10757" width="9.140625" style="160"/>
    <col min="10758" max="10758" width="14.85546875" style="160" customWidth="1"/>
    <col min="10759" max="11002" width="9.140625" style="160"/>
    <col min="11003" max="11003" width="37.7109375" style="160" customWidth="1"/>
    <col min="11004" max="11004" width="9.140625" style="160"/>
    <col min="11005" max="11005" width="12.85546875" style="160" customWidth="1"/>
    <col min="11006" max="11007" width="9.140625" style="160" hidden="1" customWidth="1"/>
    <col min="11008" max="11008" width="18.28515625" style="160" customWidth="1"/>
    <col min="11009" max="11009" width="64.85546875" style="160" customWidth="1"/>
    <col min="11010" max="11013" width="9.140625" style="160"/>
    <col min="11014" max="11014" width="14.85546875" style="160" customWidth="1"/>
    <col min="11015" max="11258" width="9.140625" style="160"/>
    <col min="11259" max="11259" width="37.7109375" style="160" customWidth="1"/>
    <col min="11260" max="11260" width="9.140625" style="160"/>
    <col min="11261" max="11261" width="12.85546875" style="160" customWidth="1"/>
    <col min="11262" max="11263" width="9.140625" style="160" hidden="1" customWidth="1"/>
    <col min="11264" max="11264" width="18.28515625" style="160" customWidth="1"/>
    <col min="11265" max="11265" width="64.85546875" style="160" customWidth="1"/>
    <col min="11266" max="11269" width="9.140625" style="160"/>
    <col min="11270" max="11270" width="14.85546875" style="160" customWidth="1"/>
    <col min="11271" max="11514" width="9.140625" style="160"/>
    <col min="11515" max="11515" width="37.7109375" style="160" customWidth="1"/>
    <col min="11516" max="11516" width="9.140625" style="160"/>
    <col min="11517" max="11517" width="12.85546875" style="160" customWidth="1"/>
    <col min="11518" max="11519" width="9.140625" style="160" hidden="1" customWidth="1"/>
    <col min="11520" max="11520" width="18.28515625" style="160" customWidth="1"/>
    <col min="11521" max="11521" width="64.85546875" style="160" customWidth="1"/>
    <col min="11522" max="11525" width="9.140625" style="160"/>
    <col min="11526" max="11526" width="14.85546875" style="160" customWidth="1"/>
    <col min="11527" max="11770" width="9.140625" style="160"/>
    <col min="11771" max="11771" width="37.7109375" style="160" customWidth="1"/>
    <col min="11772" max="11772" width="9.140625" style="160"/>
    <col min="11773" max="11773" width="12.85546875" style="160" customWidth="1"/>
    <col min="11774" max="11775" width="9.140625" style="160" hidden="1" customWidth="1"/>
    <col min="11776" max="11776" width="18.28515625" style="160" customWidth="1"/>
    <col min="11777" max="11777" width="64.85546875" style="160" customWidth="1"/>
    <col min="11778" max="11781" width="9.140625" style="160"/>
    <col min="11782" max="11782" width="14.85546875" style="160" customWidth="1"/>
    <col min="11783" max="12026" width="9.140625" style="160"/>
    <col min="12027" max="12027" width="37.7109375" style="160" customWidth="1"/>
    <col min="12028" max="12028" width="9.140625" style="160"/>
    <col min="12029" max="12029" width="12.85546875" style="160" customWidth="1"/>
    <col min="12030" max="12031" width="9.140625" style="160" hidden="1" customWidth="1"/>
    <col min="12032" max="12032" width="18.28515625" style="160" customWidth="1"/>
    <col min="12033" max="12033" width="64.85546875" style="160" customWidth="1"/>
    <col min="12034" max="12037" width="9.140625" style="160"/>
    <col min="12038" max="12038" width="14.85546875" style="160" customWidth="1"/>
    <col min="12039" max="12282" width="9.140625" style="160"/>
    <col min="12283" max="12283" width="37.7109375" style="160" customWidth="1"/>
    <col min="12284" max="12284" width="9.140625" style="160"/>
    <col min="12285" max="12285" width="12.85546875" style="160" customWidth="1"/>
    <col min="12286" max="12287" width="9.140625" style="160" hidden="1" customWidth="1"/>
    <col min="12288" max="12288" width="18.28515625" style="160" customWidth="1"/>
    <col min="12289" max="12289" width="64.85546875" style="160" customWidth="1"/>
    <col min="12290" max="12293" width="9.140625" style="160"/>
    <col min="12294" max="12294" width="14.85546875" style="160" customWidth="1"/>
    <col min="12295" max="12538" width="9.140625" style="160"/>
    <col min="12539" max="12539" width="37.7109375" style="160" customWidth="1"/>
    <col min="12540" max="12540" width="9.140625" style="160"/>
    <col min="12541" max="12541" width="12.85546875" style="160" customWidth="1"/>
    <col min="12542" max="12543" width="9.140625" style="160" hidden="1" customWidth="1"/>
    <col min="12544" max="12544" width="18.28515625" style="160" customWidth="1"/>
    <col min="12545" max="12545" width="64.85546875" style="160" customWidth="1"/>
    <col min="12546" max="12549" width="9.140625" style="160"/>
    <col min="12550" max="12550" width="14.85546875" style="160" customWidth="1"/>
    <col min="12551" max="12794" width="9.140625" style="160"/>
    <col min="12795" max="12795" width="37.7109375" style="160" customWidth="1"/>
    <col min="12796" max="12796" width="9.140625" style="160"/>
    <col min="12797" max="12797" width="12.85546875" style="160" customWidth="1"/>
    <col min="12798" max="12799" width="9.140625" style="160" hidden="1" customWidth="1"/>
    <col min="12800" max="12800" width="18.28515625" style="160" customWidth="1"/>
    <col min="12801" max="12801" width="64.85546875" style="160" customWidth="1"/>
    <col min="12802" max="12805" width="9.140625" style="160"/>
    <col min="12806" max="12806" width="14.85546875" style="160" customWidth="1"/>
    <col min="12807" max="13050" width="9.140625" style="160"/>
    <col min="13051" max="13051" width="37.7109375" style="160" customWidth="1"/>
    <col min="13052" max="13052" width="9.140625" style="160"/>
    <col min="13053" max="13053" width="12.85546875" style="160" customWidth="1"/>
    <col min="13054" max="13055" width="9.140625" style="160" hidden="1" customWidth="1"/>
    <col min="13056" max="13056" width="18.28515625" style="160" customWidth="1"/>
    <col min="13057" max="13057" width="64.85546875" style="160" customWidth="1"/>
    <col min="13058" max="13061" width="9.140625" style="160"/>
    <col min="13062" max="13062" width="14.85546875" style="160" customWidth="1"/>
    <col min="13063" max="13306" width="9.140625" style="160"/>
    <col min="13307" max="13307" width="37.7109375" style="160" customWidth="1"/>
    <col min="13308" max="13308" width="9.140625" style="160"/>
    <col min="13309" max="13309" width="12.85546875" style="160" customWidth="1"/>
    <col min="13310" max="13311" width="9.140625" style="160" hidden="1" customWidth="1"/>
    <col min="13312" max="13312" width="18.28515625" style="160" customWidth="1"/>
    <col min="13313" max="13313" width="64.85546875" style="160" customWidth="1"/>
    <col min="13314" max="13317" width="9.140625" style="160"/>
    <col min="13318" max="13318" width="14.85546875" style="160" customWidth="1"/>
    <col min="13319" max="13562" width="9.140625" style="160"/>
    <col min="13563" max="13563" width="37.7109375" style="160" customWidth="1"/>
    <col min="13564" max="13564" width="9.140625" style="160"/>
    <col min="13565" max="13565" width="12.85546875" style="160" customWidth="1"/>
    <col min="13566" max="13567" width="9.140625" style="160" hidden="1" customWidth="1"/>
    <col min="13568" max="13568" width="18.28515625" style="160" customWidth="1"/>
    <col min="13569" max="13569" width="64.85546875" style="160" customWidth="1"/>
    <col min="13570" max="13573" width="9.140625" style="160"/>
    <col min="13574" max="13574" width="14.85546875" style="160" customWidth="1"/>
    <col min="13575" max="13818" width="9.140625" style="160"/>
    <col min="13819" max="13819" width="37.7109375" style="160" customWidth="1"/>
    <col min="13820" max="13820" width="9.140625" style="160"/>
    <col min="13821" max="13821" width="12.85546875" style="160" customWidth="1"/>
    <col min="13822" max="13823" width="9.140625" style="160" hidden="1" customWidth="1"/>
    <col min="13824" max="13824" width="18.28515625" style="160" customWidth="1"/>
    <col min="13825" max="13825" width="64.85546875" style="160" customWidth="1"/>
    <col min="13826" max="13829" width="9.140625" style="160"/>
    <col min="13830" max="13830" width="14.85546875" style="160" customWidth="1"/>
    <col min="13831" max="14074" width="9.140625" style="160"/>
    <col min="14075" max="14075" width="37.7109375" style="160" customWidth="1"/>
    <col min="14076" max="14076" width="9.140625" style="160"/>
    <col min="14077" max="14077" width="12.85546875" style="160" customWidth="1"/>
    <col min="14078" max="14079" width="9.140625" style="160" hidden="1" customWidth="1"/>
    <col min="14080" max="14080" width="18.28515625" style="160" customWidth="1"/>
    <col min="14081" max="14081" width="64.85546875" style="160" customWidth="1"/>
    <col min="14082" max="14085" width="9.140625" style="160"/>
    <col min="14086" max="14086" width="14.85546875" style="160" customWidth="1"/>
    <col min="14087" max="14330" width="9.140625" style="160"/>
    <col min="14331" max="14331" width="37.7109375" style="160" customWidth="1"/>
    <col min="14332" max="14332" width="9.140625" style="160"/>
    <col min="14333" max="14333" width="12.85546875" style="160" customWidth="1"/>
    <col min="14334" max="14335" width="9.140625" style="160" hidden="1" customWidth="1"/>
    <col min="14336" max="14336" width="18.28515625" style="160" customWidth="1"/>
    <col min="14337" max="14337" width="64.85546875" style="160" customWidth="1"/>
    <col min="14338" max="14341" width="9.140625" style="160"/>
    <col min="14342" max="14342" width="14.85546875" style="160" customWidth="1"/>
    <col min="14343" max="14586" width="9.140625" style="160"/>
    <col min="14587" max="14587" width="37.7109375" style="160" customWidth="1"/>
    <col min="14588" max="14588" width="9.140625" style="160"/>
    <col min="14589" max="14589" width="12.85546875" style="160" customWidth="1"/>
    <col min="14590" max="14591" width="9.140625" style="160" hidden="1" customWidth="1"/>
    <col min="14592" max="14592" width="18.28515625" style="160" customWidth="1"/>
    <col min="14593" max="14593" width="64.85546875" style="160" customWidth="1"/>
    <col min="14594" max="14597" width="9.140625" style="160"/>
    <col min="14598" max="14598" width="14.85546875" style="160" customWidth="1"/>
    <col min="14599" max="14842" width="9.140625" style="160"/>
    <col min="14843" max="14843" width="37.7109375" style="160" customWidth="1"/>
    <col min="14844" max="14844" width="9.140625" style="160"/>
    <col min="14845" max="14845" width="12.85546875" style="160" customWidth="1"/>
    <col min="14846" max="14847" width="9.140625" style="160" hidden="1" customWidth="1"/>
    <col min="14848" max="14848" width="18.28515625" style="160" customWidth="1"/>
    <col min="14849" max="14849" width="64.85546875" style="160" customWidth="1"/>
    <col min="14850" max="14853" width="9.140625" style="160"/>
    <col min="14854" max="14854" width="14.85546875" style="160" customWidth="1"/>
    <col min="14855" max="15098" width="9.140625" style="160"/>
    <col min="15099" max="15099" width="37.7109375" style="160" customWidth="1"/>
    <col min="15100" max="15100" width="9.140625" style="160"/>
    <col min="15101" max="15101" width="12.85546875" style="160" customWidth="1"/>
    <col min="15102" max="15103" width="9.140625" style="160" hidden="1" customWidth="1"/>
    <col min="15104" max="15104" width="18.28515625" style="160" customWidth="1"/>
    <col min="15105" max="15105" width="64.85546875" style="160" customWidth="1"/>
    <col min="15106" max="15109" width="9.140625" style="160"/>
    <col min="15110" max="15110" width="14.85546875" style="160" customWidth="1"/>
    <col min="15111" max="15354" width="9.140625" style="160"/>
    <col min="15355" max="15355" width="37.7109375" style="160" customWidth="1"/>
    <col min="15356" max="15356" width="9.140625" style="160"/>
    <col min="15357" max="15357" width="12.85546875" style="160" customWidth="1"/>
    <col min="15358" max="15359" width="9.140625" style="160" hidden="1" customWidth="1"/>
    <col min="15360" max="15360" width="18.28515625" style="160" customWidth="1"/>
    <col min="15361" max="15361" width="64.85546875" style="160" customWidth="1"/>
    <col min="15362" max="15365" width="9.140625" style="160"/>
    <col min="15366" max="15366" width="14.85546875" style="160" customWidth="1"/>
    <col min="15367" max="15610" width="9.140625" style="160"/>
    <col min="15611" max="15611" width="37.7109375" style="160" customWidth="1"/>
    <col min="15612" max="15612" width="9.140625" style="160"/>
    <col min="15613" max="15613" width="12.85546875" style="160" customWidth="1"/>
    <col min="15614" max="15615" width="9.140625" style="160" hidden="1" customWidth="1"/>
    <col min="15616" max="15616" width="18.28515625" style="160" customWidth="1"/>
    <col min="15617" max="15617" width="64.85546875" style="160" customWidth="1"/>
    <col min="15618" max="15621" width="9.140625" style="160"/>
    <col min="15622" max="15622" width="14.85546875" style="160" customWidth="1"/>
    <col min="15623" max="15866" width="9.140625" style="160"/>
    <col min="15867" max="15867" width="37.7109375" style="160" customWidth="1"/>
    <col min="15868" max="15868" width="9.140625" style="160"/>
    <col min="15869" max="15869" width="12.85546875" style="160" customWidth="1"/>
    <col min="15870" max="15871" width="9.140625" style="160" hidden="1" customWidth="1"/>
    <col min="15872" max="15872" width="18.28515625" style="160" customWidth="1"/>
    <col min="15873" max="15873" width="64.85546875" style="160" customWidth="1"/>
    <col min="15874" max="15877" width="9.140625" style="160"/>
    <col min="15878" max="15878" width="14.85546875" style="160" customWidth="1"/>
    <col min="15879" max="16122" width="9.140625" style="160"/>
    <col min="16123" max="16123" width="37.7109375" style="160" customWidth="1"/>
    <col min="16124" max="16124" width="9.140625" style="160"/>
    <col min="16125" max="16125" width="12.85546875" style="160" customWidth="1"/>
    <col min="16126" max="16127" width="9.140625" style="160" hidden="1" customWidth="1"/>
    <col min="16128" max="16128" width="18.28515625" style="160" customWidth="1"/>
    <col min="16129" max="16129" width="64.85546875" style="160" customWidth="1"/>
    <col min="16130" max="16133" width="9.140625" style="160"/>
    <col min="16134" max="16134" width="14.85546875" style="160" customWidth="1"/>
    <col min="16135" max="16384" width="9.140625" style="160"/>
  </cols>
  <sheetData>
    <row r="1" spans="1:42" ht="18.75" x14ac:dyDescent="0.25">
      <c r="J1" s="162" t="s">
        <v>67</v>
      </c>
    </row>
    <row r="2" spans="1:42" ht="18.75" x14ac:dyDescent="0.3">
      <c r="J2" s="163" t="s">
        <v>9</v>
      </c>
    </row>
    <row r="3" spans="1:42" ht="18.75" x14ac:dyDescent="0.3">
      <c r="J3" s="163" t="s">
        <v>66</v>
      </c>
    </row>
    <row r="4" spans="1:42" ht="18.75" x14ac:dyDescent="0.3">
      <c r="I4" s="163"/>
    </row>
    <row r="5" spans="1:42" x14ac:dyDescent="0.25">
      <c r="A5" s="295" t="str">
        <f>'1. паспорт местоположение'!A5:C5</f>
        <v>Год раскрытия информации: 2025 год</v>
      </c>
      <c r="B5" s="295"/>
      <c r="C5" s="295"/>
      <c r="D5" s="295"/>
      <c r="E5" s="295"/>
      <c r="F5" s="295"/>
      <c r="G5" s="295"/>
      <c r="H5" s="295"/>
      <c r="I5" s="295"/>
      <c r="J5" s="295"/>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3"/>
    </row>
    <row r="7" spans="1:42" ht="18.75" x14ac:dyDescent="0.25">
      <c r="A7" s="299" t="s">
        <v>8</v>
      </c>
      <c r="B7" s="299"/>
      <c r="C7" s="299"/>
      <c r="D7" s="299"/>
      <c r="E7" s="299"/>
      <c r="F7" s="299"/>
      <c r="G7" s="299"/>
      <c r="H7" s="299"/>
      <c r="I7" s="299"/>
      <c r="J7" s="299"/>
    </row>
    <row r="8" spans="1:42" ht="18.75" x14ac:dyDescent="0.25">
      <c r="A8" s="299"/>
      <c r="B8" s="299"/>
      <c r="C8" s="299"/>
      <c r="D8" s="299"/>
      <c r="E8" s="299"/>
      <c r="F8" s="299"/>
      <c r="G8" s="299"/>
      <c r="H8" s="299"/>
      <c r="I8" s="299"/>
      <c r="J8" s="299"/>
    </row>
    <row r="9" spans="1:42" ht="18.75" x14ac:dyDescent="0.25">
      <c r="A9" s="298" t="str">
        <f>'1. паспорт местоположение'!A9:C9</f>
        <v>АО "Оренбургкоммунэлектросеть"</v>
      </c>
      <c r="B9" s="298"/>
      <c r="C9" s="298"/>
      <c r="D9" s="298"/>
      <c r="E9" s="298"/>
      <c r="F9" s="298"/>
      <c r="G9" s="298"/>
      <c r="H9" s="298"/>
      <c r="I9" s="298"/>
      <c r="J9" s="298"/>
    </row>
    <row r="10" spans="1:42" x14ac:dyDescent="0.25">
      <c r="A10" s="296" t="s">
        <v>7</v>
      </c>
      <c r="B10" s="296"/>
      <c r="C10" s="296"/>
      <c r="D10" s="296"/>
      <c r="E10" s="296"/>
      <c r="F10" s="296"/>
      <c r="G10" s="296"/>
      <c r="H10" s="296"/>
      <c r="I10" s="296"/>
      <c r="J10" s="296"/>
    </row>
    <row r="11" spans="1:42" ht="18.75" x14ac:dyDescent="0.25">
      <c r="A11" s="299"/>
      <c r="B11" s="299"/>
      <c r="C11" s="299"/>
      <c r="D11" s="299"/>
      <c r="E11" s="299"/>
      <c r="F11" s="299"/>
      <c r="G11" s="299"/>
      <c r="H11" s="299"/>
      <c r="I11" s="299"/>
      <c r="J11" s="299"/>
    </row>
    <row r="12" spans="1:42" ht="18.75" x14ac:dyDescent="0.25">
      <c r="A12" s="299" t="str">
        <f>'1. паспорт местоположение'!A12:C12</f>
        <v>O_ИП00228</v>
      </c>
      <c r="B12" s="299"/>
      <c r="C12" s="299"/>
      <c r="D12" s="299"/>
      <c r="E12" s="299"/>
      <c r="F12" s="299"/>
      <c r="G12" s="299"/>
      <c r="H12" s="299"/>
      <c r="I12" s="299"/>
      <c r="J12" s="299"/>
    </row>
    <row r="13" spans="1:42" x14ac:dyDescent="0.25">
      <c r="A13" s="296" t="s">
        <v>6</v>
      </c>
      <c r="B13" s="296"/>
      <c r="C13" s="296"/>
      <c r="D13" s="296"/>
      <c r="E13" s="296"/>
      <c r="F13" s="296"/>
      <c r="G13" s="296"/>
      <c r="H13" s="296"/>
      <c r="I13" s="296"/>
      <c r="J13" s="296"/>
    </row>
    <row r="14" spans="1:42" ht="18.75" x14ac:dyDescent="0.25">
      <c r="A14" s="306"/>
      <c r="B14" s="306"/>
      <c r="C14" s="306"/>
      <c r="D14" s="306"/>
      <c r="E14" s="306"/>
      <c r="F14" s="306"/>
      <c r="G14" s="306"/>
      <c r="H14" s="306"/>
      <c r="I14" s="306"/>
      <c r="J14" s="306"/>
    </row>
    <row r="15" spans="1:42" ht="37.5" customHeight="1" x14ac:dyDescent="0.25">
      <c r="A15" s="297" t="str">
        <f>'1. паспорт местоположение'!A15:C15</f>
        <v>Строительство распределительных сетей ВЛ-10 кВ, ВЛ-0,4 кВ, ТП(РП)-10/0,4 кВ, г. Соль-Илецк</v>
      </c>
      <c r="B15" s="297"/>
      <c r="C15" s="297"/>
      <c r="D15" s="297"/>
      <c r="E15" s="297"/>
      <c r="F15" s="297"/>
      <c r="G15" s="297"/>
      <c r="H15" s="297"/>
      <c r="I15" s="297"/>
      <c r="J15" s="297"/>
    </row>
    <row r="16" spans="1:42" x14ac:dyDescent="0.25">
      <c r="A16" s="296" t="s">
        <v>5</v>
      </c>
      <c r="B16" s="296"/>
      <c r="C16" s="296"/>
      <c r="D16" s="296"/>
      <c r="E16" s="296"/>
      <c r="F16" s="296"/>
      <c r="G16" s="296"/>
      <c r="H16" s="296"/>
      <c r="I16" s="296"/>
      <c r="J16" s="296"/>
    </row>
    <row r="17" spans="1:10" ht="15.75" customHeight="1" x14ac:dyDescent="0.25">
      <c r="J17" s="164"/>
    </row>
    <row r="18" spans="1:10" x14ac:dyDescent="0.25">
      <c r="I18" s="165"/>
    </row>
    <row r="19" spans="1:10" ht="15.75" customHeight="1" x14ac:dyDescent="0.25">
      <c r="A19" s="426" t="s">
        <v>437</v>
      </c>
      <c r="B19" s="426"/>
      <c r="C19" s="426"/>
      <c r="D19" s="426"/>
      <c r="E19" s="426"/>
      <c r="F19" s="426"/>
      <c r="G19" s="426"/>
      <c r="H19" s="426"/>
      <c r="I19" s="426"/>
      <c r="J19" s="426"/>
    </row>
    <row r="20" spans="1:10" x14ac:dyDescent="0.25">
      <c r="A20" s="157"/>
      <c r="B20" s="158"/>
      <c r="C20" s="153"/>
      <c r="D20" s="153"/>
      <c r="E20" s="153"/>
      <c r="F20" s="153"/>
      <c r="G20" s="153"/>
      <c r="H20" s="153"/>
      <c r="I20" s="153"/>
      <c r="J20" s="153"/>
    </row>
    <row r="21" spans="1:10" ht="28.5" customHeight="1" x14ac:dyDescent="0.25">
      <c r="A21" s="427" t="s">
        <v>220</v>
      </c>
      <c r="B21" s="427" t="s">
        <v>219</v>
      </c>
      <c r="C21" s="433" t="s">
        <v>371</v>
      </c>
      <c r="D21" s="433"/>
      <c r="E21" s="433"/>
      <c r="F21" s="433"/>
      <c r="G21" s="428" t="s">
        <v>218</v>
      </c>
      <c r="H21" s="430" t="s">
        <v>373</v>
      </c>
      <c r="I21" s="427" t="s">
        <v>217</v>
      </c>
      <c r="J21" s="429" t="s">
        <v>372</v>
      </c>
    </row>
    <row r="22" spans="1:10" ht="58.5" customHeight="1" x14ac:dyDescent="0.25">
      <c r="A22" s="427"/>
      <c r="B22" s="427"/>
      <c r="C22" s="434" t="s">
        <v>1</v>
      </c>
      <c r="D22" s="434"/>
      <c r="E22" s="435" t="s">
        <v>480</v>
      </c>
      <c r="F22" s="436"/>
      <c r="G22" s="428"/>
      <c r="H22" s="431"/>
      <c r="I22" s="427"/>
      <c r="J22" s="429"/>
    </row>
    <row r="23" spans="1:10" ht="31.5" x14ac:dyDescent="0.25">
      <c r="A23" s="427"/>
      <c r="B23" s="427"/>
      <c r="C23" s="166" t="s">
        <v>216</v>
      </c>
      <c r="D23" s="166" t="s">
        <v>215</v>
      </c>
      <c r="E23" s="166" t="s">
        <v>216</v>
      </c>
      <c r="F23" s="166" t="s">
        <v>215</v>
      </c>
      <c r="G23" s="428"/>
      <c r="H23" s="432"/>
      <c r="I23" s="427"/>
      <c r="J23" s="429"/>
    </row>
    <row r="24" spans="1:10" x14ac:dyDescent="0.25">
      <c r="A24" s="156">
        <v>1</v>
      </c>
      <c r="B24" s="156">
        <v>2</v>
      </c>
      <c r="C24" s="166">
        <v>3</v>
      </c>
      <c r="D24" s="166">
        <v>4</v>
      </c>
      <c r="E24" s="166">
        <v>7</v>
      </c>
      <c r="F24" s="166">
        <v>8</v>
      </c>
      <c r="G24" s="166">
        <v>9</v>
      </c>
      <c r="H24" s="166">
        <v>10</v>
      </c>
      <c r="I24" s="166">
        <v>11</v>
      </c>
      <c r="J24" s="166">
        <v>12</v>
      </c>
    </row>
    <row r="25" spans="1:10" ht="31.5" x14ac:dyDescent="0.25">
      <c r="A25" s="167">
        <v>1</v>
      </c>
      <c r="B25" s="168" t="s">
        <v>214</v>
      </c>
      <c r="C25" s="113" t="s">
        <v>477</v>
      </c>
      <c r="D25" s="113" t="s">
        <v>477</v>
      </c>
      <c r="E25" s="113" t="s">
        <v>477</v>
      </c>
      <c r="F25" s="113" t="s">
        <v>477</v>
      </c>
      <c r="G25" s="113" t="s">
        <v>477</v>
      </c>
      <c r="H25" s="113" t="s">
        <v>477</v>
      </c>
      <c r="I25" s="113" t="s">
        <v>477</v>
      </c>
      <c r="J25" s="113" t="s">
        <v>477</v>
      </c>
    </row>
    <row r="26" spans="1:10" ht="21.75" customHeight="1" x14ac:dyDescent="0.25">
      <c r="A26" s="167" t="s">
        <v>213</v>
      </c>
      <c r="B26" s="169" t="s">
        <v>378</v>
      </c>
      <c r="C26" s="483" t="s">
        <v>470</v>
      </c>
      <c r="D26" s="484"/>
      <c r="E26" s="483" t="s">
        <v>470</v>
      </c>
      <c r="F26" s="484"/>
      <c r="G26" s="113" t="s">
        <v>477</v>
      </c>
      <c r="H26" s="113" t="s">
        <v>477</v>
      </c>
      <c r="I26" s="113" t="s">
        <v>477</v>
      </c>
      <c r="J26" s="113" t="s">
        <v>477</v>
      </c>
    </row>
    <row r="27" spans="1:10" s="127" customFormat="1" ht="39" customHeight="1" x14ac:dyDescent="0.25">
      <c r="A27" s="167" t="s">
        <v>212</v>
      </c>
      <c r="B27" s="169" t="s">
        <v>380</v>
      </c>
      <c r="C27" s="483" t="s">
        <v>470</v>
      </c>
      <c r="D27" s="484"/>
      <c r="E27" s="483" t="s">
        <v>470</v>
      </c>
      <c r="F27" s="484"/>
      <c r="G27" s="113" t="s">
        <v>477</v>
      </c>
      <c r="H27" s="113" t="s">
        <v>477</v>
      </c>
      <c r="I27" s="113" t="s">
        <v>477</v>
      </c>
      <c r="J27" s="113" t="s">
        <v>477</v>
      </c>
    </row>
    <row r="28" spans="1:10" s="127" customFormat="1" ht="70.5" customHeight="1" x14ac:dyDescent="0.25">
      <c r="A28" s="167" t="s">
        <v>379</v>
      </c>
      <c r="B28" s="169" t="s">
        <v>384</v>
      </c>
      <c r="C28" s="483" t="s">
        <v>470</v>
      </c>
      <c r="D28" s="484"/>
      <c r="E28" s="483" t="s">
        <v>470</v>
      </c>
      <c r="F28" s="484"/>
      <c r="G28" s="113" t="s">
        <v>477</v>
      </c>
      <c r="H28" s="113" t="s">
        <v>477</v>
      </c>
      <c r="I28" s="113" t="s">
        <v>477</v>
      </c>
      <c r="J28" s="113" t="s">
        <v>477</v>
      </c>
    </row>
    <row r="29" spans="1:10" s="127" customFormat="1" ht="54" customHeight="1" x14ac:dyDescent="0.25">
      <c r="A29" s="167" t="s">
        <v>211</v>
      </c>
      <c r="B29" s="169" t="s">
        <v>383</v>
      </c>
      <c r="C29" s="483" t="s">
        <v>470</v>
      </c>
      <c r="D29" s="484"/>
      <c r="E29" s="483" t="s">
        <v>470</v>
      </c>
      <c r="F29" s="484"/>
      <c r="G29" s="113" t="s">
        <v>477</v>
      </c>
      <c r="H29" s="113" t="s">
        <v>477</v>
      </c>
      <c r="I29" s="113" t="s">
        <v>477</v>
      </c>
      <c r="J29" s="113" t="s">
        <v>477</v>
      </c>
    </row>
    <row r="30" spans="1:10" s="127" customFormat="1" ht="51.75" customHeight="1" x14ac:dyDescent="0.25">
      <c r="A30" s="167" t="s">
        <v>210</v>
      </c>
      <c r="B30" s="169" t="s">
        <v>385</v>
      </c>
      <c r="C30" s="483" t="s">
        <v>470</v>
      </c>
      <c r="D30" s="484"/>
      <c r="E30" s="483" t="s">
        <v>470</v>
      </c>
      <c r="F30" s="484"/>
      <c r="G30" s="113" t="s">
        <v>477</v>
      </c>
      <c r="H30" s="113" t="s">
        <v>477</v>
      </c>
      <c r="I30" s="113" t="s">
        <v>477</v>
      </c>
      <c r="J30" s="113" t="s">
        <v>477</v>
      </c>
    </row>
    <row r="31" spans="1:10" s="127" customFormat="1" ht="51.75" customHeight="1" x14ac:dyDescent="0.25">
      <c r="A31" s="167" t="s">
        <v>209</v>
      </c>
      <c r="B31" s="170" t="s">
        <v>381</v>
      </c>
      <c r="C31" s="483" t="s">
        <v>470</v>
      </c>
      <c r="D31" s="484"/>
      <c r="E31" s="483" t="s">
        <v>470</v>
      </c>
      <c r="F31" s="484"/>
      <c r="G31" s="113">
        <v>100</v>
      </c>
      <c r="H31" s="113">
        <v>100</v>
      </c>
      <c r="I31" s="113" t="s">
        <v>477</v>
      </c>
      <c r="J31" s="113" t="s">
        <v>477</v>
      </c>
    </row>
    <row r="32" spans="1:10" s="127" customFormat="1" ht="51.75" customHeight="1" x14ac:dyDescent="0.25">
      <c r="A32" s="167" t="s">
        <v>207</v>
      </c>
      <c r="B32" s="170" t="s">
        <v>386</v>
      </c>
      <c r="C32" s="483" t="s">
        <v>470</v>
      </c>
      <c r="D32" s="484"/>
      <c r="E32" s="483" t="s">
        <v>470</v>
      </c>
      <c r="F32" s="484"/>
      <c r="G32" s="113">
        <v>100</v>
      </c>
      <c r="H32" s="113">
        <v>100</v>
      </c>
      <c r="I32" s="113" t="s">
        <v>477</v>
      </c>
      <c r="J32" s="113" t="s">
        <v>477</v>
      </c>
    </row>
    <row r="33" spans="1:10" s="127" customFormat="1" ht="51.75" customHeight="1" x14ac:dyDescent="0.25">
      <c r="A33" s="167" t="s">
        <v>397</v>
      </c>
      <c r="B33" s="170" t="s">
        <v>314</v>
      </c>
      <c r="C33" s="483" t="s">
        <v>470</v>
      </c>
      <c r="D33" s="484"/>
      <c r="E33" s="483" t="s">
        <v>470</v>
      </c>
      <c r="F33" s="484"/>
      <c r="G33" s="113" t="s">
        <v>477</v>
      </c>
      <c r="H33" s="113" t="s">
        <v>477</v>
      </c>
      <c r="I33" s="113" t="s">
        <v>477</v>
      </c>
      <c r="J33" s="113" t="s">
        <v>477</v>
      </c>
    </row>
    <row r="34" spans="1:10" s="127" customFormat="1" ht="47.25" customHeight="1" x14ac:dyDescent="0.25">
      <c r="A34" s="167" t="s">
        <v>398</v>
      </c>
      <c r="B34" s="170" t="s">
        <v>390</v>
      </c>
      <c r="C34" s="483" t="s">
        <v>470</v>
      </c>
      <c r="D34" s="484"/>
      <c r="E34" s="483" t="s">
        <v>470</v>
      </c>
      <c r="F34" s="484"/>
      <c r="G34" s="113" t="s">
        <v>477</v>
      </c>
      <c r="H34" s="113" t="s">
        <v>477</v>
      </c>
      <c r="I34" s="113" t="s">
        <v>477</v>
      </c>
      <c r="J34" s="113" t="s">
        <v>477</v>
      </c>
    </row>
    <row r="35" spans="1:10" s="127" customFormat="1" ht="49.5" customHeight="1" x14ac:dyDescent="0.25">
      <c r="A35" s="167" t="s">
        <v>399</v>
      </c>
      <c r="B35" s="170" t="s">
        <v>208</v>
      </c>
      <c r="C35" s="483" t="s">
        <v>470</v>
      </c>
      <c r="D35" s="484"/>
      <c r="E35" s="483" t="s">
        <v>470</v>
      </c>
      <c r="F35" s="484"/>
      <c r="G35" s="113">
        <v>100</v>
      </c>
      <c r="H35" s="113">
        <v>100</v>
      </c>
      <c r="I35" s="113" t="s">
        <v>477</v>
      </c>
      <c r="J35" s="113" t="s">
        <v>477</v>
      </c>
    </row>
    <row r="36" spans="1:10" ht="37.5" customHeight="1" x14ac:dyDescent="0.25">
      <c r="A36" s="167" t="s">
        <v>400</v>
      </c>
      <c r="B36" s="170" t="s">
        <v>382</v>
      </c>
      <c r="C36" s="483" t="s">
        <v>470</v>
      </c>
      <c r="D36" s="484"/>
      <c r="E36" s="483" t="s">
        <v>470</v>
      </c>
      <c r="F36" s="484"/>
      <c r="G36" s="113" t="s">
        <v>477</v>
      </c>
      <c r="H36" s="113" t="s">
        <v>477</v>
      </c>
      <c r="I36" s="113" t="s">
        <v>477</v>
      </c>
      <c r="J36" s="113" t="s">
        <v>477</v>
      </c>
    </row>
    <row r="37" spans="1:10" x14ac:dyDescent="0.25">
      <c r="A37" s="167" t="s">
        <v>401</v>
      </c>
      <c r="B37" s="170" t="s">
        <v>206</v>
      </c>
      <c r="C37" s="483" t="s">
        <v>470</v>
      </c>
      <c r="D37" s="484"/>
      <c r="E37" s="483" t="s">
        <v>470</v>
      </c>
      <c r="F37" s="484"/>
      <c r="G37" s="113">
        <v>100</v>
      </c>
      <c r="H37" s="113">
        <v>100</v>
      </c>
      <c r="I37" s="113" t="s">
        <v>477</v>
      </c>
      <c r="J37" s="113" t="s">
        <v>477</v>
      </c>
    </row>
    <row r="38" spans="1:10" x14ac:dyDescent="0.25">
      <c r="A38" s="167" t="s">
        <v>489</v>
      </c>
      <c r="B38" s="168" t="s">
        <v>205</v>
      </c>
      <c r="C38" s="485" t="s">
        <v>477</v>
      </c>
      <c r="D38" s="485" t="s">
        <v>477</v>
      </c>
      <c r="E38" s="485" t="s">
        <v>477</v>
      </c>
      <c r="F38" s="485" t="s">
        <v>477</v>
      </c>
      <c r="G38" s="113" t="s">
        <v>477</v>
      </c>
      <c r="H38" s="113" t="s">
        <v>477</v>
      </c>
      <c r="I38" s="113" t="s">
        <v>477</v>
      </c>
      <c r="J38" s="113" t="s">
        <v>477</v>
      </c>
    </row>
    <row r="39" spans="1:10" ht="63" customHeight="1" x14ac:dyDescent="0.25">
      <c r="A39" s="167">
        <v>2</v>
      </c>
      <c r="B39" s="170" t="s">
        <v>387</v>
      </c>
      <c r="C39" s="485">
        <v>2025</v>
      </c>
      <c r="D39" s="485">
        <v>2025</v>
      </c>
      <c r="E39" s="485">
        <v>2025</v>
      </c>
      <c r="F39" s="485">
        <v>2025</v>
      </c>
      <c r="G39" s="113" t="s">
        <v>477</v>
      </c>
      <c r="H39" s="113" t="s">
        <v>477</v>
      </c>
      <c r="I39" s="113" t="s">
        <v>477</v>
      </c>
      <c r="J39" s="113" t="s">
        <v>477</v>
      </c>
    </row>
    <row r="40" spans="1:10" ht="33.75" customHeight="1" x14ac:dyDescent="0.25">
      <c r="A40" s="167" t="s">
        <v>204</v>
      </c>
      <c r="B40" s="170" t="s">
        <v>389</v>
      </c>
      <c r="C40" s="485">
        <v>2025</v>
      </c>
      <c r="D40" s="485">
        <v>2025</v>
      </c>
      <c r="E40" s="485">
        <v>2025</v>
      </c>
      <c r="F40" s="485">
        <v>2025</v>
      </c>
      <c r="G40" s="113" t="s">
        <v>477</v>
      </c>
      <c r="H40" s="113" t="s">
        <v>477</v>
      </c>
      <c r="I40" s="113" t="s">
        <v>477</v>
      </c>
      <c r="J40" s="113" t="s">
        <v>477</v>
      </c>
    </row>
    <row r="41" spans="1:10" ht="63" customHeight="1" x14ac:dyDescent="0.25">
      <c r="A41" s="167" t="s">
        <v>203</v>
      </c>
      <c r="B41" s="168" t="s">
        <v>468</v>
      </c>
      <c r="C41" s="485" t="s">
        <v>477</v>
      </c>
      <c r="D41" s="485" t="s">
        <v>477</v>
      </c>
      <c r="E41" s="485" t="s">
        <v>477</v>
      </c>
      <c r="F41" s="485" t="s">
        <v>477</v>
      </c>
      <c r="G41" s="113" t="s">
        <v>477</v>
      </c>
      <c r="H41" s="113" t="s">
        <v>477</v>
      </c>
      <c r="I41" s="113" t="s">
        <v>477</v>
      </c>
      <c r="J41" s="113" t="s">
        <v>477</v>
      </c>
    </row>
    <row r="42" spans="1:10" ht="40.5" customHeight="1" x14ac:dyDescent="0.25">
      <c r="A42" s="167">
        <v>3</v>
      </c>
      <c r="B42" s="170" t="s">
        <v>388</v>
      </c>
      <c r="C42" s="485" t="s">
        <v>470</v>
      </c>
      <c r="D42" s="485" t="s">
        <v>470</v>
      </c>
      <c r="E42" s="485" t="s">
        <v>470</v>
      </c>
      <c r="F42" s="485" t="s">
        <v>470</v>
      </c>
      <c r="G42" s="113" t="s">
        <v>477</v>
      </c>
      <c r="H42" s="113" t="s">
        <v>477</v>
      </c>
      <c r="I42" s="113" t="s">
        <v>477</v>
      </c>
      <c r="J42" s="113" t="s">
        <v>477</v>
      </c>
    </row>
    <row r="43" spans="1:10" ht="34.5" customHeight="1" x14ac:dyDescent="0.25">
      <c r="A43" s="167" t="s">
        <v>202</v>
      </c>
      <c r="B43" s="170" t="s">
        <v>200</v>
      </c>
      <c r="C43" s="485">
        <v>2025</v>
      </c>
      <c r="D43" s="485">
        <v>2025</v>
      </c>
      <c r="E43" s="485">
        <v>2025</v>
      </c>
      <c r="F43" s="485">
        <v>2025</v>
      </c>
      <c r="G43" s="113" t="s">
        <v>477</v>
      </c>
      <c r="H43" s="113" t="s">
        <v>477</v>
      </c>
      <c r="I43" s="113" t="s">
        <v>477</v>
      </c>
      <c r="J43" s="113" t="s">
        <v>477</v>
      </c>
    </row>
    <row r="44" spans="1:10" ht="24.75" customHeight="1" x14ac:dyDescent="0.25">
      <c r="A44" s="167" t="s">
        <v>201</v>
      </c>
      <c r="B44" s="170" t="s">
        <v>198</v>
      </c>
      <c r="C44" s="485">
        <v>2025</v>
      </c>
      <c r="D44" s="485">
        <v>2025</v>
      </c>
      <c r="E44" s="485">
        <v>2025</v>
      </c>
      <c r="F44" s="485">
        <v>2025</v>
      </c>
      <c r="G44" s="113" t="s">
        <v>477</v>
      </c>
      <c r="H44" s="113" t="s">
        <v>477</v>
      </c>
      <c r="I44" s="113" t="s">
        <v>477</v>
      </c>
      <c r="J44" s="113" t="s">
        <v>477</v>
      </c>
    </row>
    <row r="45" spans="1:10" ht="90.75" customHeight="1" x14ac:dyDescent="0.25">
      <c r="A45" s="167" t="s">
        <v>199</v>
      </c>
      <c r="B45" s="170" t="s">
        <v>393</v>
      </c>
      <c r="C45" s="483" t="s">
        <v>470</v>
      </c>
      <c r="D45" s="484"/>
      <c r="E45" s="483" t="s">
        <v>470</v>
      </c>
      <c r="F45" s="484"/>
      <c r="G45" s="113" t="s">
        <v>477</v>
      </c>
      <c r="H45" s="113" t="s">
        <v>477</v>
      </c>
      <c r="I45" s="113" t="s">
        <v>477</v>
      </c>
      <c r="J45" s="113" t="s">
        <v>477</v>
      </c>
    </row>
    <row r="46" spans="1:10" ht="167.25" customHeight="1" x14ac:dyDescent="0.25">
      <c r="A46" s="167" t="s">
        <v>197</v>
      </c>
      <c r="B46" s="170" t="s">
        <v>391</v>
      </c>
      <c r="C46" s="483" t="s">
        <v>470</v>
      </c>
      <c r="D46" s="484"/>
      <c r="E46" s="483" t="s">
        <v>470</v>
      </c>
      <c r="F46" s="484"/>
      <c r="G46" s="113" t="s">
        <v>477</v>
      </c>
      <c r="H46" s="113" t="s">
        <v>477</v>
      </c>
      <c r="I46" s="113" t="s">
        <v>477</v>
      </c>
      <c r="J46" s="113" t="s">
        <v>477</v>
      </c>
    </row>
    <row r="47" spans="1:10" ht="30.75" customHeight="1" x14ac:dyDescent="0.25">
      <c r="A47" s="167" t="s">
        <v>195</v>
      </c>
      <c r="B47" s="170" t="s">
        <v>196</v>
      </c>
      <c r="C47" s="485">
        <v>2025</v>
      </c>
      <c r="D47" s="485">
        <v>2025</v>
      </c>
      <c r="E47" s="485">
        <v>2025</v>
      </c>
      <c r="F47" s="485">
        <v>2025</v>
      </c>
      <c r="G47" s="113" t="s">
        <v>477</v>
      </c>
      <c r="H47" s="113" t="s">
        <v>477</v>
      </c>
      <c r="I47" s="113" t="s">
        <v>477</v>
      </c>
      <c r="J47" s="113" t="s">
        <v>477</v>
      </c>
    </row>
    <row r="48" spans="1:10" ht="37.5" customHeight="1" x14ac:dyDescent="0.25">
      <c r="A48" s="167" t="s">
        <v>490</v>
      </c>
      <c r="B48" s="168" t="s">
        <v>194</v>
      </c>
      <c r="C48" s="485" t="s">
        <v>477</v>
      </c>
      <c r="D48" s="485" t="s">
        <v>477</v>
      </c>
      <c r="E48" s="485" t="s">
        <v>477</v>
      </c>
      <c r="F48" s="485" t="s">
        <v>477</v>
      </c>
      <c r="G48" s="113" t="s">
        <v>477</v>
      </c>
      <c r="H48" s="113" t="s">
        <v>477</v>
      </c>
      <c r="I48" s="113" t="s">
        <v>477</v>
      </c>
      <c r="J48" s="113" t="s">
        <v>477</v>
      </c>
    </row>
    <row r="49" spans="1:10" ht="35.25" customHeight="1" x14ac:dyDescent="0.25">
      <c r="A49" s="167">
        <v>4</v>
      </c>
      <c r="B49" s="170" t="s">
        <v>192</v>
      </c>
      <c r="C49" s="485" t="s">
        <v>470</v>
      </c>
      <c r="D49" s="485" t="s">
        <v>470</v>
      </c>
      <c r="E49" s="485" t="s">
        <v>470</v>
      </c>
      <c r="F49" s="485" t="s">
        <v>470</v>
      </c>
      <c r="G49" s="113" t="s">
        <v>477</v>
      </c>
      <c r="H49" s="113" t="s">
        <v>477</v>
      </c>
      <c r="I49" s="113" t="s">
        <v>477</v>
      </c>
      <c r="J49" s="113" t="s">
        <v>477</v>
      </c>
    </row>
    <row r="50" spans="1:10" ht="86.25" customHeight="1" x14ac:dyDescent="0.25">
      <c r="A50" s="167" t="s">
        <v>193</v>
      </c>
      <c r="B50" s="170" t="s">
        <v>392</v>
      </c>
      <c r="C50" s="485">
        <v>2025</v>
      </c>
      <c r="D50" s="485">
        <v>2025</v>
      </c>
      <c r="E50" s="485">
        <v>2025</v>
      </c>
      <c r="F50" s="485">
        <v>2025</v>
      </c>
      <c r="G50" s="113" t="s">
        <v>477</v>
      </c>
      <c r="H50" s="113" t="s">
        <v>477</v>
      </c>
      <c r="I50" s="113" t="s">
        <v>477</v>
      </c>
      <c r="J50" s="113" t="s">
        <v>477</v>
      </c>
    </row>
    <row r="51" spans="1:10" ht="77.25" customHeight="1" x14ac:dyDescent="0.25">
      <c r="A51" s="167" t="s">
        <v>191</v>
      </c>
      <c r="B51" s="170" t="s">
        <v>394</v>
      </c>
      <c r="C51" s="483" t="s">
        <v>470</v>
      </c>
      <c r="D51" s="484"/>
      <c r="E51" s="483" t="s">
        <v>470</v>
      </c>
      <c r="F51" s="484"/>
      <c r="G51" s="113" t="s">
        <v>477</v>
      </c>
      <c r="H51" s="113" t="s">
        <v>477</v>
      </c>
      <c r="I51" s="113" t="s">
        <v>477</v>
      </c>
      <c r="J51" s="113" t="s">
        <v>477</v>
      </c>
    </row>
    <row r="52" spans="1:10" ht="71.25" customHeight="1" x14ac:dyDescent="0.25">
      <c r="A52" s="167" t="s">
        <v>189</v>
      </c>
      <c r="B52" s="170" t="s">
        <v>190</v>
      </c>
      <c r="C52" s="483" t="s">
        <v>470</v>
      </c>
      <c r="D52" s="484"/>
      <c r="E52" s="483" t="s">
        <v>470</v>
      </c>
      <c r="F52" s="484"/>
      <c r="G52" s="113" t="s">
        <v>477</v>
      </c>
      <c r="H52" s="113" t="s">
        <v>477</v>
      </c>
      <c r="I52" s="113" t="s">
        <v>477</v>
      </c>
      <c r="J52" s="113" t="s">
        <v>477</v>
      </c>
    </row>
    <row r="53" spans="1:10" ht="48" customHeight="1" x14ac:dyDescent="0.25">
      <c r="A53" s="167" t="s">
        <v>187</v>
      </c>
      <c r="B53" s="171" t="s">
        <v>395</v>
      </c>
      <c r="C53" s="485">
        <v>2025</v>
      </c>
      <c r="D53" s="485">
        <v>2025</v>
      </c>
      <c r="E53" s="485">
        <v>2025</v>
      </c>
      <c r="F53" s="485">
        <v>2025</v>
      </c>
      <c r="G53" s="113" t="s">
        <v>477</v>
      </c>
      <c r="H53" s="113" t="s">
        <v>477</v>
      </c>
      <c r="I53" s="113" t="s">
        <v>477</v>
      </c>
      <c r="J53" s="113" t="s">
        <v>477</v>
      </c>
    </row>
    <row r="54" spans="1:10" ht="46.5" customHeight="1" x14ac:dyDescent="0.25">
      <c r="A54" s="167" t="s">
        <v>396</v>
      </c>
      <c r="B54" s="170" t="s">
        <v>188</v>
      </c>
      <c r="C54" s="483" t="s">
        <v>470</v>
      </c>
      <c r="D54" s="484"/>
      <c r="E54" s="483" t="s">
        <v>470</v>
      </c>
      <c r="F54" s="484"/>
      <c r="G54" s="113" t="s">
        <v>477</v>
      </c>
      <c r="H54" s="113" t="s">
        <v>477</v>
      </c>
      <c r="I54" s="113" t="s">
        <v>477</v>
      </c>
      <c r="J54" s="113" t="s">
        <v>477</v>
      </c>
    </row>
  </sheetData>
  <customSheetViews>
    <customSheetView guid="{C7463733-AD40-4143-936F-58E697E3CD07}" scale="85" showPageBreaks="1" fitToPage="1" printArea="1" hiddenColumns="1" view="pageBreakPreview" topLeftCell="A13">
      <selection activeCell="I27" sqref="I27"/>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5">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26:D26"/>
    <mergeCell ref="C27:D27"/>
    <mergeCell ref="C28:D28"/>
    <mergeCell ref="C29:D29"/>
    <mergeCell ref="C30:D30"/>
    <mergeCell ref="C51:D51"/>
    <mergeCell ref="C52:D52"/>
    <mergeCell ref="C54:D54"/>
    <mergeCell ref="C33:D33"/>
    <mergeCell ref="C34:D34"/>
    <mergeCell ref="C36:D36"/>
    <mergeCell ref="C45:D45"/>
    <mergeCell ref="C46:D46"/>
    <mergeCell ref="C37:D37"/>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13" zoomScale="85" zoomScaleNormal="70" zoomScaleSheetLayoutView="85" workbookViewId="0">
      <selection activeCell="N41" sqref="N41"/>
    </sheetView>
  </sheetViews>
  <sheetFormatPr defaultColWidth="9.140625" defaultRowHeight="15.75" x14ac:dyDescent="0.25"/>
  <cols>
    <col min="1" max="1" width="9.140625" style="127"/>
    <col min="2" max="2" width="57.85546875" style="127" customWidth="1"/>
    <col min="3" max="4" width="19.85546875" style="140" customWidth="1"/>
    <col min="5" max="6" width="19.85546875" style="127" customWidth="1"/>
    <col min="7" max="7" width="12.85546875" style="127" customWidth="1"/>
    <col min="8" max="11" width="10.5703125" style="127" customWidth="1"/>
    <col min="12" max="12" width="10.5703125" style="140" customWidth="1"/>
    <col min="13" max="13" width="10.5703125" style="127" customWidth="1"/>
    <col min="14" max="14" width="10.5703125" style="140" customWidth="1"/>
    <col min="15"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41"/>
      <c r="D2" s="141"/>
      <c r="E2" s="129"/>
      <c r="F2" s="129"/>
      <c r="G2" s="129"/>
      <c r="AC2" s="130" t="s">
        <v>9</v>
      </c>
    </row>
    <row r="3" spans="1:29" ht="18.75" x14ac:dyDescent="0.3">
      <c r="C3" s="141"/>
      <c r="D3" s="280"/>
      <c r="E3" s="129"/>
      <c r="AC3" s="130" t="s">
        <v>66</v>
      </c>
    </row>
    <row r="4" spans="1:29" ht="18.75" customHeight="1" x14ac:dyDescent="0.25">
      <c r="A4" s="442" t="str">
        <f>'1. паспорт местоположение'!A5:C5</f>
        <v>Год раскрытия информации: 2025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row>
    <row r="5" spans="1:29" ht="18.75" x14ac:dyDescent="0.3">
      <c r="AC5" s="130"/>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44" t="str">
        <f>'1. паспорт местоположение'!A9:C9</f>
        <v>АО "Оренбургкоммунэлектросеть"</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37" t="s">
        <v>7</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43" t="str">
        <f>'1. паспорт местоположение'!A12:C12</f>
        <v>O_ИП00228</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437" t="s">
        <v>6</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102"/>
      <c r="B13" s="102"/>
      <c r="C13" s="132"/>
      <c r="D13" s="132"/>
      <c r="E13" s="102"/>
      <c r="F13" s="102"/>
      <c r="G13" s="102"/>
      <c r="H13" s="134"/>
      <c r="I13" s="134"/>
      <c r="J13" s="134"/>
      <c r="K13" s="134"/>
      <c r="L13" s="278"/>
      <c r="M13" s="134"/>
      <c r="N13" s="278"/>
      <c r="O13" s="134"/>
      <c r="P13" s="134"/>
      <c r="Q13" s="134"/>
      <c r="R13" s="134"/>
      <c r="S13" s="134"/>
      <c r="T13" s="134"/>
      <c r="U13" s="134"/>
      <c r="V13" s="134"/>
      <c r="W13" s="134"/>
      <c r="X13" s="134"/>
      <c r="Y13" s="134"/>
      <c r="Z13" s="134"/>
      <c r="AA13" s="134"/>
      <c r="AB13" s="134"/>
      <c r="AC13" s="134"/>
    </row>
    <row r="14" spans="1:29" ht="18.75" x14ac:dyDescent="0.25">
      <c r="A14" s="444" t="str">
        <f>'1. паспорт местоположение'!A15:C15</f>
        <v>Строительство распределительных сетей ВЛ-10 кВ, ВЛ-0,4 кВ, ТП(РП)-10/0,4 кВ, г. Соль-Илецк</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37" t="s">
        <v>5</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3" x14ac:dyDescent="0.25">
      <c r="A17" s="131"/>
      <c r="B17" s="131"/>
      <c r="C17" s="280"/>
      <c r="D17" s="280"/>
      <c r="E17" s="131"/>
      <c r="O17" s="255"/>
      <c r="S17" s="129"/>
    </row>
    <row r="18" spans="1:33" x14ac:dyDescent="0.25">
      <c r="A18" s="449" t="s">
        <v>438</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3" x14ac:dyDescent="0.25">
      <c r="A19" s="129"/>
      <c r="B19" s="129"/>
      <c r="C19" s="141"/>
      <c r="D19" s="141"/>
      <c r="E19" s="129"/>
      <c r="F19" s="129"/>
      <c r="G19" s="129"/>
      <c r="H19" s="129"/>
      <c r="I19" s="129"/>
      <c r="J19" s="129"/>
      <c r="K19" s="129"/>
      <c r="L19" s="141"/>
      <c r="M19" s="129"/>
      <c r="N19" s="141"/>
      <c r="O19" s="129"/>
      <c r="P19" s="129"/>
      <c r="S19" s="129"/>
      <c r="T19" s="129"/>
      <c r="AB19" s="129"/>
      <c r="AC19" s="129"/>
    </row>
    <row r="20" spans="1:33" ht="33" customHeight="1" x14ac:dyDescent="0.25">
      <c r="A20" s="427" t="s">
        <v>186</v>
      </c>
      <c r="B20" s="427" t="s">
        <v>185</v>
      </c>
      <c r="C20" s="427" t="s">
        <v>184</v>
      </c>
      <c r="D20" s="427"/>
      <c r="E20" s="433" t="s">
        <v>183</v>
      </c>
      <c r="F20" s="433"/>
      <c r="G20" s="440" t="s">
        <v>569</v>
      </c>
      <c r="H20" s="438" t="s">
        <v>562</v>
      </c>
      <c r="I20" s="439"/>
      <c r="J20" s="439"/>
      <c r="K20" s="439"/>
      <c r="L20" s="438" t="s">
        <v>563</v>
      </c>
      <c r="M20" s="439"/>
      <c r="N20" s="439"/>
      <c r="O20" s="439"/>
      <c r="P20" s="438" t="s">
        <v>564</v>
      </c>
      <c r="Q20" s="439"/>
      <c r="R20" s="439"/>
      <c r="S20" s="439"/>
      <c r="T20" s="438" t="s">
        <v>565</v>
      </c>
      <c r="U20" s="439"/>
      <c r="V20" s="439"/>
      <c r="W20" s="439"/>
      <c r="X20" s="438" t="s">
        <v>570</v>
      </c>
      <c r="Y20" s="439"/>
      <c r="Z20" s="439"/>
      <c r="AA20" s="439"/>
      <c r="AB20" s="450" t="s">
        <v>182</v>
      </c>
      <c r="AC20" s="451"/>
      <c r="AD20" s="135"/>
      <c r="AE20" s="135"/>
      <c r="AF20" s="135"/>
    </row>
    <row r="21" spans="1:33" ht="54" customHeight="1" x14ac:dyDescent="0.25">
      <c r="A21" s="427"/>
      <c r="B21" s="427"/>
      <c r="C21" s="427"/>
      <c r="D21" s="427"/>
      <c r="E21" s="433"/>
      <c r="F21" s="433"/>
      <c r="G21" s="441"/>
      <c r="H21" s="427" t="s">
        <v>1</v>
      </c>
      <c r="I21" s="427"/>
      <c r="J21" s="427" t="s">
        <v>181</v>
      </c>
      <c r="K21" s="427"/>
      <c r="L21" s="427" t="s">
        <v>1</v>
      </c>
      <c r="M21" s="427"/>
      <c r="N21" s="427" t="s">
        <v>181</v>
      </c>
      <c r="O21" s="427"/>
      <c r="P21" s="427" t="s">
        <v>1</v>
      </c>
      <c r="Q21" s="427"/>
      <c r="R21" s="427" t="s">
        <v>181</v>
      </c>
      <c r="S21" s="427"/>
      <c r="T21" s="427" t="s">
        <v>1</v>
      </c>
      <c r="U21" s="427"/>
      <c r="V21" s="427" t="s">
        <v>181</v>
      </c>
      <c r="W21" s="427"/>
      <c r="X21" s="427" t="s">
        <v>1</v>
      </c>
      <c r="Y21" s="427"/>
      <c r="Z21" s="427" t="s">
        <v>181</v>
      </c>
      <c r="AA21" s="427"/>
      <c r="AB21" s="452"/>
      <c r="AC21" s="453"/>
    </row>
    <row r="22" spans="1:33" ht="81" customHeight="1" x14ac:dyDescent="0.25">
      <c r="A22" s="427"/>
      <c r="B22" s="427"/>
      <c r="C22" s="277" t="s">
        <v>1</v>
      </c>
      <c r="D22" s="277" t="s">
        <v>181</v>
      </c>
      <c r="E22" s="136" t="s">
        <v>568</v>
      </c>
      <c r="F22" s="136" t="s">
        <v>567</v>
      </c>
      <c r="G22" s="434"/>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5" t="s">
        <v>1</v>
      </c>
      <c r="AC22" s="175" t="s">
        <v>181</v>
      </c>
    </row>
    <row r="23" spans="1:33" ht="19.5" customHeight="1" x14ac:dyDescent="0.25">
      <c r="A23" s="174">
        <v>1</v>
      </c>
      <c r="B23" s="174">
        <v>2</v>
      </c>
      <c r="C23" s="277">
        <v>3</v>
      </c>
      <c r="D23" s="277">
        <v>4</v>
      </c>
      <c r="E23" s="174">
        <v>5</v>
      </c>
      <c r="F23" s="174">
        <v>6</v>
      </c>
      <c r="G23" s="174">
        <v>7</v>
      </c>
      <c r="H23" s="174">
        <v>8</v>
      </c>
      <c r="I23" s="174">
        <v>9</v>
      </c>
      <c r="J23" s="174">
        <v>10</v>
      </c>
      <c r="K23" s="174">
        <v>11</v>
      </c>
      <c r="L23" s="277">
        <v>12</v>
      </c>
      <c r="M23" s="174">
        <v>13</v>
      </c>
      <c r="N23" s="277">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3" s="140" customFormat="1" ht="47.25" customHeight="1" x14ac:dyDescent="0.25">
      <c r="A24" s="137">
        <v>1</v>
      </c>
      <c r="B24" s="138" t="s">
        <v>180</v>
      </c>
      <c r="C24" s="110">
        <f>SUM(C25:C29)</f>
        <v>3.2200331250000001</v>
      </c>
      <c r="D24" s="110">
        <f>SUM(D25:D29)</f>
        <v>24.034851540000002</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3.2200331250000001</v>
      </c>
      <c r="M24" s="139">
        <f>SUM(M25:M29)</f>
        <v>0</v>
      </c>
      <c r="N24" s="110">
        <f t="shared" ref="N24:O24" si="2">SUM(N25:N29)</f>
        <v>24.034851540000002</v>
      </c>
      <c r="O24" s="110">
        <f t="shared" si="2"/>
        <v>0</v>
      </c>
      <c r="P24" s="139">
        <f>SUM(P25:P29)</f>
        <v>0</v>
      </c>
      <c r="Q24" s="139">
        <f>SUM(Q25:Q29)</f>
        <v>0</v>
      </c>
      <c r="R24" s="110">
        <f t="shared" ref="R24:V24" si="3">SUM(R25:R29)</f>
        <v>0</v>
      </c>
      <c r="S24" s="110">
        <f t="shared" si="3"/>
        <v>0</v>
      </c>
      <c r="T24" s="139">
        <f t="shared" si="3"/>
        <v>0</v>
      </c>
      <c r="U24" s="139">
        <f t="shared" si="3"/>
        <v>0</v>
      </c>
      <c r="V24" s="110">
        <f t="shared" si="3"/>
        <v>0</v>
      </c>
      <c r="W24" s="110">
        <f>SUM(W25:W29)</f>
        <v>0</v>
      </c>
      <c r="X24" s="139">
        <f>SUM(X25:X29)</f>
        <v>0</v>
      </c>
      <c r="Y24" s="139">
        <f>SUM(Y25:Y29)</f>
        <v>0</v>
      </c>
      <c r="Z24" s="110" t="s">
        <v>477</v>
      </c>
      <c r="AA24" s="110" t="s">
        <v>477</v>
      </c>
      <c r="AB24" s="110">
        <f>SUM(H24,L24,P24,T24)</f>
        <v>3.2200331250000001</v>
      </c>
      <c r="AC24" s="110">
        <f>SUM(J24,N24,R24,V24,X24)</f>
        <v>24.034851540000002</v>
      </c>
      <c r="AE24" s="141"/>
    </row>
    <row r="25" spans="1:33" ht="24" customHeight="1" x14ac:dyDescent="0.25">
      <c r="A25" s="142" t="s">
        <v>179</v>
      </c>
      <c r="B25" s="143" t="s">
        <v>178</v>
      </c>
      <c r="C25" s="110">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4">SUM(H25,L25,P25,T25)</f>
        <v>0</v>
      </c>
      <c r="AC25" s="110">
        <f t="shared" ref="AC25:AC64" si="5">SUM(J25,N25,R25,V25,X25)</f>
        <v>0</v>
      </c>
      <c r="AD25" s="129"/>
      <c r="AE25" s="129"/>
      <c r="AF25" s="129"/>
      <c r="AG25" s="129"/>
    </row>
    <row r="26" spans="1:33" x14ac:dyDescent="0.25">
      <c r="A26" s="142" t="s">
        <v>177</v>
      </c>
      <c r="B26" s="143" t="s">
        <v>176</v>
      </c>
      <c r="C26" s="110">
        <v>0</v>
      </c>
      <c r="D26" s="110">
        <v>0</v>
      </c>
      <c r="E26" s="112">
        <f t="shared" ref="E26:E29" si="6">F26+G26</f>
        <v>0</v>
      </c>
      <c r="F26" s="112">
        <f t="shared" ref="F26:F29" si="7">AC26</f>
        <v>0</v>
      </c>
      <c r="G26" s="112"/>
      <c r="H26" s="112"/>
      <c r="I26" s="112"/>
      <c r="J26" s="110"/>
      <c r="K26" s="110"/>
      <c r="L26" s="110"/>
      <c r="M26" s="112"/>
      <c r="N26" s="110"/>
      <c r="O26" s="110"/>
      <c r="P26" s="112"/>
      <c r="Q26" s="112"/>
      <c r="R26" s="110"/>
      <c r="S26" s="110"/>
      <c r="T26" s="112"/>
      <c r="U26" s="112"/>
      <c r="V26" s="110"/>
      <c r="W26" s="110"/>
      <c r="X26" s="112"/>
      <c r="Y26" s="112"/>
      <c r="Z26" s="110" t="s">
        <v>477</v>
      </c>
      <c r="AA26" s="110" t="s">
        <v>477</v>
      </c>
      <c r="AB26" s="110">
        <f t="shared" si="4"/>
        <v>0</v>
      </c>
      <c r="AC26" s="110">
        <f t="shared" si="5"/>
        <v>0</v>
      </c>
    </row>
    <row r="27" spans="1:33" ht="31.5" x14ac:dyDescent="0.25">
      <c r="A27" s="142" t="s">
        <v>175</v>
      </c>
      <c r="B27" s="143" t="s">
        <v>377</v>
      </c>
      <c r="C27" s="110">
        <f>L27</f>
        <v>3.2200331250000001</v>
      </c>
      <c r="D27" s="110">
        <f>N27</f>
        <v>24.034851540000002</v>
      </c>
      <c r="E27" s="112" t="s">
        <v>588</v>
      </c>
      <c r="F27" s="112" t="s">
        <v>588</v>
      </c>
      <c r="G27" s="112"/>
      <c r="H27" s="112"/>
      <c r="I27" s="112"/>
      <c r="J27" s="110"/>
      <c r="K27" s="110"/>
      <c r="L27" s="110">
        <v>3.2200331250000001</v>
      </c>
      <c r="M27" s="112"/>
      <c r="N27" s="110">
        <v>24.034851540000002</v>
      </c>
      <c r="O27" s="110"/>
      <c r="P27" s="112"/>
      <c r="Q27" s="112"/>
      <c r="R27" s="112"/>
      <c r="S27" s="110"/>
      <c r="T27" s="112"/>
      <c r="U27" s="112"/>
      <c r="V27" s="110"/>
      <c r="W27" s="110"/>
      <c r="X27" s="112"/>
      <c r="Y27" s="112"/>
      <c r="Z27" s="110" t="s">
        <v>477</v>
      </c>
      <c r="AA27" s="110" t="s">
        <v>477</v>
      </c>
      <c r="AB27" s="110">
        <f t="shared" si="4"/>
        <v>3.2200331250000001</v>
      </c>
      <c r="AC27" s="110">
        <f>SUM(J27,N27,R27,V27,X27)</f>
        <v>24.034851540000002</v>
      </c>
    </row>
    <row r="28" spans="1:33" x14ac:dyDescent="0.25">
      <c r="A28" s="142" t="s">
        <v>174</v>
      </c>
      <c r="B28" s="143" t="s">
        <v>173</v>
      </c>
      <c r="C28" s="110">
        <v>0</v>
      </c>
      <c r="D28" s="110">
        <v>0</v>
      </c>
      <c r="E28" s="112">
        <f t="shared" si="6"/>
        <v>0</v>
      </c>
      <c r="F28" s="112">
        <f t="shared" si="7"/>
        <v>0</v>
      </c>
      <c r="G28" s="112"/>
      <c r="H28" s="112"/>
      <c r="I28" s="112"/>
      <c r="J28" s="110"/>
      <c r="K28" s="110"/>
      <c r="L28" s="110"/>
      <c r="M28" s="112"/>
      <c r="N28" s="110"/>
      <c r="O28" s="110"/>
      <c r="P28" s="112"/>
      <c r="Q28" s="112"/>
      <c r="R28" s="110"/>
      <c r="S28" s="110"/>
      <c r="T28" s="112"/>
      <c r="U28" s="112"/>
      <c r="V28" s="110"/>
      <c r="W28" s="110"/>
      <c r="X28" s="112"/>
      <c r="Y28" s="112"/>
      <c r="Z28" s="110" t="s">
        <v>477</v>
      </c>
      <c r="AA28" s="110" t="s">
        <v>477</v>
      </c>
      <c r="AB28" s="110">
        <f t="shared" si="4"/>
        <v>0</v>
      </c>
      <c r="AC28" s="110">
        <f t="shared" si="5"/>
        <v>0</v>
      </c>
      <c r="AD28" s="129"/>
      <c r="AE28" s="129"/>
      <c r="AF28" s="129"/>
    </row>
    <row r="29" spans="1:33" x14ac:dyDescent="0.25">
      <c r="A29" s="142" t="s">
        <v>172</v>
      </c>
      <c r="B29" s="144" t="s">
        <v>171</v>
      </c>
      <c r="C29" s="110">
        <v>0</v>
      </c>
      <c r="D29" s="110">
        <f>E29</f>
        <v>0</v>
      </c>
      <c r="E29" s="112">
        <f t="shared" si="6"/>
        <v>0</v>
      </c>
      <c r="F29" s="112">
        <f t="shared" si="7"/>
        <v>0</v>
      </c>
      <c r="G29" s="112"/>
      <c r="H29" s="112"/>
      <c r="I29" s="112"/>
      <c r="J29" s="110"/>
      <c r="K29" s="110"/>
      <c r="L29" s="110"/>
      <c r="M29" s="112"/>
      <c r="N29" s="110"/>
      <c r="O29" s="110"/>
      <c r="P29" s="112"/>
      <c r="Q29" s="112"/>
      <c r="R29" s="110"/>
      <c r="S29" s="110"/>
      <c r="T29" s="112"/>
      <c r="U29" s="112"/>
      <c r="V29" s="110"/>
      <c r="W29" s="110"/>
      <c r="X29" s="112"/>
      <c r="Y29" s="112"/>
      <c r="Z29" s="110" t="s">
        <v>477</v>
      </c>
      <c r="AA29" s="110" t="s">
        <v>477</v>
      </c>
      <c r="AB29" s="110">
        <f t="shared" si="4"/>
        <v>0</v>
      </c>
      <c r="AC29" s="110">
        <f t="shared" si="5"/>
        <v>0</v>
      </c>
    </row>
    <row r="30" spans="1:33" s="140" customFormat="1" ht="47.25" x14ac:dyDescent="0.25">
      <c r="A30" s="137" t="s">
        <v>62</v>
      </c>
      <c r="B30" s="138" t="s">
        <v>170</v>
      </c>
      <c r="C30" s="110">
        <f>SUM(C31:C34)</f>
        <v>2.6833609374999998</v>
      </c>
      <c r="D30" s="110">
        <f>SUM(D31:D34)</f>
        <v>20.029042949999997</v>
      </c>
      <c r="E30" s="110" t="s">
        <v>588</v>
      </c>
      <c r="F30" s="110" t="s">
        <v>588</v>
      </c>
      <c r="G30" s="110">
        <f>SUM(G31:G34)</f>
        <v>0</v>
      </c>
      <c r="H30" s="110">
        <f t="shared" ref="H30" si="8">SUM(H31:H34)</f>
        <v>0</v>
      </c>
      <c r="I30" s="110">
        <f>SUM(I31:I34)</f>
        <v>0</v>
      </c>
      <c r="J30" s="110">
        <f t="shared" ref="J30:K30" si="9">SUM(J31:J34)</f>
        <v>0</v>
      </c>
      <c r="K30" s="110">
        <f t="shared" si="9"/>
        <v>0</v>
      </c>
      <c r="L30" s="110">
        <f>L27/1.2</f>
        <v>2.6833609375000003</v>
      </c>
      <c r="M30" s="110">
        <f t="shared" ref="M30:V30" si="10">SUM(M31:M34)</f>
        <v>0</v>
      </c>
      <c r="N30" s="110">
        <f>N27/1.2</f>
        <v>20.029042950000001</v>
      </c>
      <c r="O30" s="110">
        <f t="shared" si="10"/>
        <v>0</v>
      </c>
      <c r="P30" s="110">
        <f>SUM(P31:P34)</f>
        <v>0</v>
      </c>
      <c r="Q30" s="110">
        <f>SUM(Q31:Q34)</f>
        <v>0</v>
      </c>
      <c r="R30" s="110">
        <f t="shared" ref="R30:S30" si="11">SUM(R31:R34)</f>
        <v>0</v>
      </c>
      <c r="S30" s="110">
        <f t="shared" si="11"/>
        <v>0</v>
      </c>
      <c r="T30" s="110">
        <f t="shared" si="10"/>
        <v>0</v>
      </c>
      <c r="U30" s="110">
        <f t="shared" si="10"/>
        <v>0</v>
      </c>
      <c r="V30" s="110">
        <f t="shared" si="10"/>
        <v>0</v>
      </c>
      <c r="W30" s="110">
        <f>SUM(W31:W34)</f>
        <v>0</v>
      </c>
      <c r="X30" s="110">
        <f>SUM(X31:X34)</f>
        <v>0</v>
      </c>
      <c r="Y30" s="110">
        <f>SUM(Y31:Y34)</f>
        <v>0</v>
      </c>
      <c r="Z30" s="110" t="s">
        <v>477</v>
      </c>
      <c r="AA30" s="110" t="s">
        <v>477</v>
      </c>
      <c r="AB30" s="110">
        <f t="shared" si="4"/>
        <v>2.6833609375000003</v>
      </c>
      <c r="AC30" s="110">
        <f t="shared" si="5"/>
        <v>20.029042950000001</v>
      </c>
      <c r="AE30" s="141"/>
    </row>
    <row r="31" spans="1:33" x14ac:dyDescent="0.25">
      <c r="A31" s="137" t="s">
        <v>169</v>
      </c>
      <c r="B31" s="143" t="s">
        <v>168</v>
      </c>
      <c r="C31" s="110">
        <f>L31</f>
        <v>0</v>
      </c>
      <c r="D31" s="110">
        <f>N31</f>
        <v>0.21157227000000001</v>
      </c>
      <c r="E31" s="112">
        <f t="shared" ref="E31" si="12">F31+G31</f>
        <v>0.21157227000000001</v>
      </c>
      <c r="F31" s="112">
        <f t="shared" ref="F31" si="13">AC31</f>
        <v>0.21157227000000001</v>
      </c>
      <c r="G31" s="145"/>
      <c r="H31" s="112"/>
      <c r="I31" s="112"/>
      <c r="J31" s="112"/>
      <c r="K31" s="110"/>
      <c r="L31" s="110"/>
      <c r="M31" s="112"/>
      <c r="N31" s="110">
        <v>0.21157227000000001</v>
      </c>
      <c r="O31" s="110"/>
      <c r="P31" s="112"/>
      <c r="Q31" s="112"/>
      <c r="R31" s="110"/>
      <c r="S31" s="110"/>
      <c r="T31" s="112"/>
      <c r="U31" s="112"/>
      <c r="V31" s="110"/>
      <c r="W31" s="110"/>
      <c r="X31" s="112"/>
      <c r="Y31" s="112"/>
      <c r="Z31" s="110" t="s">
        <v>477</v>
      </c>
      <c r="AA31" s="110" t="s">
        <v>477</v>
      </c>
      <c r="AB31" s="110">
        <f t="shared" si="4"/>
        <v>0</v>
      </c>
      <c r="AC31" s="110">
        <f t="shared" si="5"/>
        <v>0.21157227000000001</v>
      </c>
      <c r="AD31" s="129"/>
      <c r="AE31" s="129"/>
      <c r="AF31" s="129"/>
      <c r="AG31" s="129"/>
    </row>
    <row r="32" spans="1:33" ht="31.5" x14ac:dyDescent="0.25">
      <c r="A32" s="137" t="s">
        <v>167</v>
      </c>
      <c r="B32" s="143" t="s">
        <v>166</v>
      </c>
      <c r="C32" s="110">
        <f t="shared" ref="C32:C34" si="14">L32</f>
        <v>1.8783526562499997</v>
      </c>
      <c r="D32" s="110">
        <f t="shared" ref="D32:D34" si="15">N32</f>
        <v>19.442559399999997</v>
      </c>
      <c r="E32" s="112" t="s">
        <v>588</v>
      </c>
      <c r="F32" s="112" t="s">
        <v>588</v>
      </c>
      <c r="G32" s="145"/>
      <c r="H32" s="112"/>
      <c r="I32" s="112"/>
      <c r="J32" s="110"/>
      <c r="K32" s="110"/>
      <c r="L32" s="110">
        <v>1.8783526562499997</v>
      </c>
      <c r="M32" s="112"/>
      <c r="N32" s="110">
        <v>19.442559399999997</v>
      </c>
      <c r="O32" s="110"/>
      <c r="P32" s="112"/>
      <c r="Q32" s="112"/>
      <c r="R32" s="110"/>
      <c r="S32" s="110"/>
      <c r="T32" s="112"/>
      <c r="U32" s="112"/>
      <c r="V32" s="110"/>
      <c r="W32" s="110"/>
      <c r="X32" s="112"/>
      <c r="Y32" s="112"/>
      <c r="Z32" s="110" t="s">
        <v>477</v>
      </c>
      <c r="AA32" s="110" t="s">
        <v>477</v>
      </c>
      <c r="AB32" s="110">
        <f t="shared" si="4"/>
        <v>1.8783526562499997</v>
      </c>
      <c r="AC32" s="110">
        <f t="shared" si="5"/>
        <v>19.442559399999997</v>
      </c>
      <c r="AE32" s="129"/>
    </row>
    <row r="33" spans="1:32" x14ac:dyDescent="0.25">
      <c r="A33" s="137" t="s">
        <v>165</v>
      </c>
      <c r="B33" s="143" t="s">
        <v>164</v>
      </c>
      <c r="C33" s="110">
        <f t="shared" si="14"/>
        <v>0.80500828125000001</v>
      </c>
      <c r="D33" s="110">
        <f t="shared" si="15"/>
        <v>0</v>
      </c>
      <c r="E33" s="112" t="s">
        <v>588</v>
      </c>
      <c r="F33" s="112" t="s">
        <v>588</v>
      </c>
      <c r="G33" s="112"/>
      <c r="H33" s="146"/>
      <c r="I33" s="112"/>
      <c r="J33" s="110"/>
      <c r="K33" s="110"/>
      <c r="L33" s="110">
        <v>0.80500828125000001</v>
      </c>
      <c r="M33" s="112"/>
      <c r="N33" s="110"/>
      <c r="O33" s="110"/>
      <c r="P33" s="112"/>
      <c r="Q33" s="112"/>
      <c r="R33" s="110"/>
      <c r="S33" s="110"/>
      <c r="T33" s="112"/>
      <c r="U33" s="112"/>
      <c r="V33" s="110"/>
      <c r="W33" s="110"/>
      <c r="X33" s="146"/>
      <c r="Y33" s="112"/>
      <c r="Z33" s="110" t="s">
        <v>477</v>
      </c>
      <c r="AA33" s="110" t="s">
        <v>477</v>
      </c>
      <c r="AB33" s="110">
        <f t="shared" si="4"/>
        <v>0.80500828125000001</v>
      </c>
      <c r="AC33" s="110">
        <f t="shared" si="5"/>
        <v>0</v>
      </c>
      <c r="AE33" s="129"/>
    </row>
    <row r="34" spans="1:32" x14ac:dyDescent="0.25">
      <c r="A34" s="137" t="s">
        <v>163</v>
      </c>
      <c r="B34" s="143" t="s">
        <v>162</v>
      </c>
      <c r="C34" s="110">
        <f t="shared" si="14"/>
        <v>0</v>
      </c>
      <c r="D34" s="110">
        <f t="shared" si="15"/>
        <v>0.37491127999999996</v>
      </c>
      <c r="E34" s="112" t="s">
        <v>588</v>
      </c>
      <c r="F34" s="112" t="s">
        <v>588</v>
      </c>
      <c r="G34" s="145"/>
      <c r="H34" s="112"/>
      <c r="I34" s="112"/>
      <c r="J34" s="110"/>
      <c r="K34" s="110"/>
      <c r="L34" s="110"/>
      <c r="M34" s="112"/>
      <c r="N34" s="110">
        <v>0.37491127999999996</v>
      </c>
      <c r="O34" s="110"/>
      <c r="P34" s="112"/>
      <c r="Q34" s="112"/>
      <c r="R34" s="110"/>
      <c r="S34" s="110"/>
      <c r="T34" s="112"/>
      <c r="U34" s="112"/>
      <c r="V34" s="110"/>
      <c r="W34" s="110"/>
      <c r="X34" s="112"/>
      <c r="Y34" s="112"/>
      <c r="Z34" s="110" t="s">
        <v>477</v>
      </c>
      <c r="AA34" s="110" t="s">
        <v>477</v>
      </c>
      <c r="AB34" s="110">
        <f t="shared" si="4"/>
        <v>0</v>
      </c>
      <c r="AC34" s="110">
        <f t="shared" si="5"/>
        <v>0.37491127999999996</v>
      </c>
      <c r="AD34" s="129"/>
      <c r="AE34" s="129"/>
      <c r="AF34" s="129"/>
    </row>
    <row r="35" spans="1:32" ht="31.5" x14ac:dyDescent="0.25">
      <c r="A35" s="137" t="s">
        <v>61</v>
      </c>
      <c r="B35" s="138" t="s">
        <v>161</v>
      </c>
      <c r="C35" s="110"/>
      <c r="D35" s="110"/>
      <c r="E35" s="112"/>
      <c r="F35" s="112"/>
      <c r="G35" s="145"/>
      <c r="H35" s="112"/>
      <c r="I35" s="112"/>
      <c r="J35" s="110"/>
      <c r="K35" s="110"/>
      <c r="L35" s="110"/>
      <c r="M35" s="112"/>
      <c r="N35" s="110"/>
      <c r="O35" s="110"/>
      <c r="P35" s="112"/>
      <c r="Q35" s="112"/>
      <c r="R35" s="110"/>
      <c r="S35" s="110"/>
      <c r="T35" s="112"/>
      <c r="U35" s="112"/>
      <c r="V35" s="110"/>
      <c r="W35" s="110"/>
      <c r="X35" s="112"/>
      <c r="Y35" s="112"/>
      <c r="Z35" s="110" t="s">
        <v>477</v>
      </c>
      <c r="AA35" s="110" t="s">
        <v>477</v>
      </c>
      <c r="AB35" s="110">
        <f t="shared" si="4"/>
        <v>0</v>
      </c>
      <c r="AC35" s="110">
        <f t="shared" si="5"/>
        <v>0</v>
      </c>
    </row>
    <row r="36" spans="1:32" ht="31.5" x14ac:dyDescent="0.25">
      <c r="A36" s="142" t="s">
        <v>160</v>
      </c>
      <c r="B36" s="147" t="s">
        <v>159</v>
      </c>
      <c r="C36" s="110">
        <f>AB36</f>
        <v>0</v>
      </c>
      <c r="D36" s="110"/>
      <c r="E36" s="112"/>
      <c r="F36" s="112"/>
      <c r="G36" s="145"/>
      <c r="H36" s="112"/>
      <c r="I36" s="112"/>
      <c r="J36" s="110"/>
      <c r="K36" s="110"/>
      <c r="L36" s="110"/>
      <c r="M36" s="112"/>
      <c r="N36" s="110"/>
      <c r="O36" s="110"/>
      <c r="P36" s="112"/>
      <c r="Q36" s="112"/>
      <c r="R36" s="110"/>
      <c r="S36" s="110"/>
      <c r="T36" s="112"/>
      <c r="U36" s="112"/>
      <c r="V36" s="110"/>
      <c r="W36" s="110"/>
      <c r="X36" s="112"/>
      <c r="Y36" s="112"/>
      <c r="Z36" s="110" t="s">
        <v>477</v>
      </c>
      <c r="AA36" s="110" t="s">
        <v>477</v>
      </c>
      <c r="AB36" s="110">
        <f t="shared" si="4"/>
        <v>0</v>
      </c>
      <c r="AC36" s="110">
        <f t="shared" si="5"/>
        <v>0</v>
      </c>
    </row>
    <row r="37" spans="1:32" x14ac:dyDescent="0.25">
      <c r="A37" s="142" t="s">
        <v>158</v>
      </c>
      <c r="B37" s="147" t="s">
        <v>148</v>
      </c>
      <c r="C37" s="110">
        <f t="shared" ref="C37:C41" si="16">AB37</f>
        <v>0.5</v>
      </c>
      <c r="D37" s="110" t="str">
        <f>N37</f>
        <v>-</v>
      </c>
      <c r="E37" s="112"/>
      <c r="F37" s="112"/>
      <c r="G37" s="145"/>
      <c r="H37" s="112"/>
      <c r="I37" s="112"/>
      <c r="J37" s="110"/>
      <c r="K37" s="110"/>
      <c r="L37" s="110">
        <v>0.5</v>
      </c>
      <c r="M37" s="112"/>
      <c r="N37" s="110" t="s">
        <v>588</v>
      </c>
      <c r="O37" s="110"/>
      <c r="P37" s="112"/>
      <c r="Q37" s="112"/>
      <c r="R37" s="110"/>
      <c r="S37" s="110"/>
      <c r="T37" s="112"/>
      <c r="U37" s="112"/>
      <c r="V37" s="110"/>
      <c r="W37" s="110"/>
      <c r="X37" s="112"/>
      <c r="Y37" s="112"/>
      <c r="Z37" s="110" t="s">
        <v>477</v>
      </c>
      <c r="AA37" s="110" t="s">
        <v>477</v>
      </c>
      <c r="AB37" s="110">
        <f t="shared" si="4"/>
        <v>0.5</v>
      </c>
      <c r="AC37" s="110">
        <f t="shared" si="5"/>
        <v>0</v>
      </c>
    </row>
    <row r="38" spans="1:32" x14ac:dyDescent="0.25">
      <c r="A38" s="142" t="s">
        <v>157</v>
      </c>
      <c r="B38" s="147" t="s">
        <v>146</v>
      </c>
      <c r="C38" s="110">
        <f t="shared" si="16"/>
        <v>0</v>
      </c>
      <c r="D38" s="110"/>
      <c r="E38" s="112"/>
      <c r="F38" s="112"/>
      <c r="G38" s="145"/>
      <c r="H38" s="112"/>
      <c r="I38" s="112"/>
      <c r="J38" s="110"/>
      <c r="K38" s="110"/>
      <c r="L38" s="110"/>
      <c r="M38" s="112"/>
      <c r="N38" s="110"/>
      <c r="O38" s="110"/>
      <c r="P38" s="112"/>
      <c r="Q38" s="112"/>
      <c r="R38" s="110"/>
      <c r="S38" s="110"/>
      <c r="T38" s="112"/>
      <c r="U38" s="112"/>
      <c r="V38" s="110"/>
      <c r="W38" s="110"/>
      <c r="X38" s="112"/>
      <c r="Y38" s="112"/>
      <c r="Z38" s="110" t="s">
        <v>477</v>
      </c>
      <c r="AA38" s="110" t="s">
        <v>477</v>
      </c>
      <c r="AB38" s="110">
        <f t="shared" si="4"/>
        <v>0</v>
      </c>
      <c r="AC38" s="110">
        <f t="shared" si="5"/>
        <v>0</v>
      </c>
    </row>
    <row r="39" spans="1:32" ht="31.5" x14ac:dyDescent="0.25">
      <c r="A39" s="142" t="s">
        <v>156</v>
      </c>
      <c r="B39" s="143" t="s">
        <v>144</v>
      </c>
      <c r="C39" s="110">
        <f>AB39</f>
        <v>0</v>
      </c>
      <c r="D39" s="110" t="str">
        <f>N39</f>
        <v>-</v>
      </c>
      <c r="E39" s="112"/>
      <c r="F39" s="112"/>
      <c r="G39" s="145"/>
      <c r="H39" s="112"/>
      <c r="I39" s="112"/>
      <c r="J39" s="110"/>
      <c r="K39" s="110"/>
      <c r="L39" s="110" t="s">
        <v>588</v>
      </c>
      <c r="M39" s="112"/>
      <c r="N39" s="110" t="s">
        <v>588</v>
      </c>
      <c r="O39" s="110"/>
      <c r="P39" s="112"/>
      <c r="Q39" s="112"/>
      <c r="R39" s="110"/>
      <c r="S39" s="110"/>
      <c r="T39" s="112"/>
      <c r="U39" s="112"/>
      <c r="V39" s="110"/>
      <c r="W39" s="110"/>
      <c r="X39" s="112"/>
      <c r="Y39" s="112"/>
      <c r="Z39" s="110" t="s">
        <v>477</v>
      </c>
      <c r="AA39" s="110" t="s">
        <v>477</v>
      </c>
      <c r="AB39" s="110">
        <f t="shared" si="4"/>
        <v>0</v>
      </c>
      <c r="AC39" s="110">
        <f t="shared" si="5"/>
        <v>0</v>
      </c>
    </row>
    <row r="40" spans="1:32" ht="31.5" x14ac:dyDescent="0.25">
      <c r="A40" s="142" t="s">
        <v>155</v>
      </c>
      <c r="B40" s="143" t="s">
        <v>142</v>
      </c>
      <c r="C40" s="110">
        <f t="shared" si="16"/>
        <v>0</v>
      </c>
      <c r="D40" s="110">
        <f t="shared" ref="D40:D51" si="17">N40</f>
        <v>0</v>
      </c>
      <c r="E40" s="112"/>
      <c r="F40" s="112"/>
      <c r="G40" s="145"/>
      <c r="H40" s="112"/>
      <c r="I40" s="112"/>
      <c r="J40" s="110"/>
      <c r="K40" s="110"/>
      <c r="L40" s="110"/>
      <c r="M40" s="112"/>
      <c r="N40" s="110"/>
      <c r="O40" s="110"/>
      <c r="P40" s="112"/>
      <c r="Q40" s="112"/>
      <c r="R40" s="110"/>
      <c r="S40" s="110"/>
      <c r="T40" s="112"/>
      <c r="U40" s="112"/>
      <c r="V40" s="110"/>
      <c r="W40" s="110"/>
      <c r="X40" s="112"/>
      <c r="Y40" s="112"/>
      <c r="Z40" s="110" t="s">
        <v>477</v>
      </c>
      <c r="AA40" s="110" t="s">
        <v>477</v>
      </c>
      <c r="AB40" s="110">
        <f t="shared" si="4"/>
        <v>0</v>
      </c>
      <c r="AC40" s="110">
        <f t="shared" si="5"/>
        <v>0</v>
      </c>
    </row>
    <row r="41" spans="1:32" x14ac:dyDescent="0.25">
      <c r="A41" s="142" t="s">
        <v>154</v>
      </c>
      <c r="B41" s="143" t="s">
        <v>140</v>
      </c>
      <c r="C41" s="110">
        <f t="shared" si="16"/>
        <v>0</v>
      </c>
      <c r="D41" s="110">
        <f t="shared" si="17"/>
        <v>1.7789999999999999</v>
      </c>
      <c r="E41" s="112"/>
      <c r="F41" s="112"/>
      <c r="G41" s="145"/>
      <c r="H41" s="112"/>
      <c r="I41" s="112"/>
      <c r="J41" s="110"/>
      <c r="K41" s="110"/>
      <c r="L41" s="110" t="s">
        <v>588</v>
      </c>
      <c r="M41" s="112"/>
      <c r="N41" s="110">
        <v>1.7789999999999999</v>
      </c>
      <c r="O41" s="110"/>
      <c r="P41" s="112"/>
      <c r="Q41" s="112"/>
      <c r="R41" s="110"/>
      <c r="S41" s="110"/>
      <c r="T41" s="112"/>
      <c r="U41" s="112"/>
      <c r="V41" s="110"/>
      <c r="W41" s="110"/>
      <c r="X41" s="112"/>
      <c r="Y41" s="112"/>
      <c r="Z41" s="110" t="s">
        <v>477</v>
      </c>
      <c r="AA41" s="110" t="s">
        <v>477</v>
      </c>
      <c r="AB41" s="110">
        <f t="shared" si="4"/>
        <v>0</v>
      </c>
      <c r="AC41" s="110">
        <f t="shared" si="5"/>
        <v>1.7789999999999999</v>
      </c>
    </row>
    <row r="42" spans="1:32" x14ac:dyDescent="0.25">
      <c r="A42" s="142" t="s">
        <v>153</v>
      </c>
      <c r="B42" s="147" t="s">
        <v>566</v>
      </c>
      <c r="C42" s="110">
        <f>AB42</f>
        <v>0</v>
      </c>
      <c r="D42" s="110">
        <f t="shared" si="17"/>
        <v>0</v>
      </c>
      <c r="E42" s="112"/>
      <c r="F42" s="112"/>
      <c r="G42" s="145"/>
      <c r="H42" s="112"/>
      <c r="I42" s="112"/>
      <c r="J42" s="110"/>
      <c r="K42" s="110"/>
      <c r="L42" s="110"/>
      <c r="M42" s="112"/>
      <c r="N42" s="110"/>
      <c r="O42" s="110"/>
      <c r="P42" s="112"/>
      <c r="Q42" s="112"/>
      <c r="R42" s="110"/>
      <c r="S42" s="110"/>
      <c r="T42" s="112"/>
      <c r="U42" s="112"/>
      <c r="V42" s="110"/>
      <c r="W42" s="110"/>
      <c r="X42" s="112"/>
      <c r="Y42" s="112"/>
      <c r="Z42" s="110" t="s">
        <v>477</v>
      </c>
      <c r="AA42" s="110" t="s">
        <v>477</v>
      </c>
      <c r="AB42" s="110">
        <f>SUM(H42,L42,P42,T42)</f>
        <v>0</v>
      </c>
      <c r="AC42" s="110">
        <f t="shared" si="5"/>
        <v>0</v>
      </c>
    </row>
    <row r="43" spans="1:32" x14ac:dyDescent="0.25">
      <c r="A43" s="137" t="s">
        <v>60</v>
      </c>
      <c r="B43" s="138" t="s">
        <v>152</v>
      </c>
      <c r="C43" s="110"/>
      <c r="D43" s="110">
        <f t="shared" si="17"/>
        <v>0</v>
      </c>
      <c r="E43" s="112"/>
      <c r="F43" s="112"/>
      <c r="G43" s="145"/>
      <c r="H43" s="112"/>
      <c r="I43" s="112"/>
      <c r="J43" s="110"/>
      <c r="K43" s="110"/>
      <c r="L43" s="110"/>
      <c r="M43" s="112"/>
      <c r="N43" s="110"/>
      <c r="O43" s="110"/>
      <c r="P43" s="112"/>
      <c r="Q43" s="112"/>
      <c r="R43" s="110"/>
      <c r="S43" s="110"/>
      <c r="T43" s="112"/>
      <c r="U43" s="112"/>
      <c r="V43" s="110"/>
      <c r="W43" s="110"/>
      <c r="X43" s="112"/>
      <c r="Y43" s="112"/>
      <c r="Z43" s="110" t="s">
        <v>477</v>
      </c>
      <c r="AA43" s="110" t="s">
        <v>477</v>
      </c>
      <c r="AB43" s="110">
        <f t="shared" si="4"/>
        <v>0</v>
      </c>
      <c r="AC43" s="110">
        <f t="shared" si="5"/>
        <v>0</v>
      </c>
    </row>
    <row r="44" spans="1:32" x14ac:dyDescent="0.25">
      <c r="A44" s="142" t="s">
        <v>151</v>
      </c>
      <c r="B44" s="143" t="s">
        <v>150</v>
      </c>
      <c r="C44" s="110">
        <f t="shared" ref="C44:C49" si="18">AB44</f>
        <v>0</v>
      </c>
      <c r="D44" s="110">
        <f t="shared" si="17"/>
        <v>0</v>
      </c>
      <c r="E44" s="112"/>
      <c r="F44" s="112"/>
      <c r="G44" s="145"/>
      <c r="H44" s="112"/>
      <c r="I44" s="112"/>
      <c r="J44" s="110"/>
      <c r="K44" s="110"/>
      <c r="L44" s="110">
        <f>L36</f>
        <v>0</v>
      </c>
      <c r="M44" s="112"/>
      <c r="N44" s="110">
        <f>N36</f>
        <v>0</v>
      </c>
      <c r="O44" s="110"/>
      <c r="P44" s="112"/>
      <c r="Q44" s="112"/>
      <c r="R44" s="110"/>
      <c r="S44" s="110"/>
      <c r="T44" s="112"/>
      <c r="U44" s="112"/>
      <c r="V44" s="110"/>
      <c r="W44" s="110"/>
      <c r="X44" s="112"/>
      <c r="Y44" s="112"/>
      <c r="Z44" s="110" t="s">
        <v>477</v>
      </c>
      <c r="AA44" s="110" t="s">
        <v>477</v>
      </c>
      <c r="AB44" s="110">
        <f t="shared" si="4"/>
        <v>0</v>
      </c>
      <c r="AC44" s="110">
        <f t="shared" si="5"/>
        <v>0</v>
      </c>
    </row>
    <row r="45" spans="1:32" x14ac:dyDescent="0.25">
      <c r="A45" s="142" t="s">
        <v>149</v>
      </c>
      <c r="B45" s="143" t="s">
        <v>148</v>
      </c>
      <c r="C45" s="110">
        <f>AB45</f>
        <v>0.5</v>
      </c>
      <c r="D45" s="110" t="str">
        <f t="shared" si="17"/>
        <v>-</v>
      </c>
      <c r="E45" s="112"/>
      <c r="F45" s="112"/>
      <c r="G45" s="145"/>
      <c r="H45" s="112"/>
      <c r="I45" s="112"/>
      <c r="J45" s="110"/>
      <c r="K45" s="110"/>
      <c r="L45" s="110">
        <f>L37</f>
        <v>0.5</v>
      </c>
      <c r="M45" s="112"/>
      <c r="N45" s="110" t="str">
        <f t="shared" ref="N45:N50" si="19">N37</f>
        <v>-</v>
      </c>
      <c r="O45" s="110"/>
      <c r="P45" s="112"/>
      <c r="Q45" s="112"/>
      <c r="R45" s="110"/>
      <c r="S45" s="110"/>
      <c r="T45" s="112"/>
      <c r="U45" s="112"/>
      <c r="V45" s="110"/>
      <c r="W45" s="110"/>
      <c r="X45" s="112"/>
      <c r="Y45" s="112"/>
      <c r="Z45" s="110" t="s">
        <v>477</v>
      </c>
      <c r="AA45" s="110" t="s">
        <v>477</v>
      </c>
      <c r="AB45" s="110">
        <f t="shared" si="4"/>
        <v>0.5</v>
      </c>
      <c r="AC45" s="110">
        <f t="shared" si="5"/>
        <v>0</v>
      </c>
    </row>
    <row r="46" spans="1:32" x14ac:dyDescent="0.25">
      <c r="A46" s="142" t="s">
        <v>147</v>
      </c>
      <c r="B46" s="143" t="s">
        <v>146</v>
      </c>
      <c r="C46" s="110">
        <f t="shared" si="18"/>
        <v>0</v>
      </c>
      <c r="D46" s="110">
        <f t="shared" si="17"/>
        <v>0</v>
      </c>
      <c r="E46" s="112"/>
      <c r="F46" s="112"/>
      <c r="G46" s="145"/>
      <c r="H46" s="112"/>
      <c r="I46" s="112"/>
      <c r="J46" s="110"/>
      <c r="K46" s="110"/>
      <c r="L46" s="110">
        <f t="shared" ref="L46:L50" si="20">L38</f>
        <v>0</v>
      </c>
      <c r="M46" s="112"/>
      <c r="N46" s="110">
        <f t="shared" si="19"/>
        <v>0</v>
      </c>
      <c r="O46" s="110"/>
      <c r="P46" s="112"/>
      <c r="Q46" s="112"/>
      <c r="R46" s="110"/>
      <c r="S46" s="110"/>
      <c r="T46" s="112"/>
      <c r="U46" s="112"/>
      <c r="V46" s="110"/>
      <c r="W46" s="110"/>
      <c r="X46" s="112"/>
      <c r="Y46" s="112"/>
      <c r="Z46" s="110" t="s">
        <v>477</v>
      </c>
      <c r="AA46" s="110" t="s">
        <v>477</v>
      </c>
      <c r="AB46" s="110">
        <f t="shared" si="4"/>
        <v>0</v>
      </c>
      <c r="AC46" s="110">
        <f t="shared" si="5"/>
        <v>0</v>
      </c>
    </row>
    <row r="47" spans="1:32" ht="31.5" x14ac:dyDescent="0.25">
      <c r="A47" s="142" t="s">
        <v>145</v>
      </c>
      <c r="B47" s="143" t="s">
        <v>144</v>
      </c>
      <c r="C47" s="110">
        <f t="shared" si="18"/>
        <v>0</v>
      </c>
      <c r="D47" s="110" t="str">
        <f t="shared" si="17"/>
        <v>-</v>
      </c>
      <c r="E47" s="112"/>
      <c r="F47" s="112"/>
      <c r="G47" s="145"/>
      <c r="H47" s="112"/>
      <c r="I47" s="112"/>
      <c r="J47" s="110"/>
      <c r="K47" s="110"/>
      <c r="L47" s="110" t="str">
        <f t="shared" si="20"/>
        <v>-</v>
      </c>
      <c r="M47" s="112"/>
      <c r="N47" s="110" t="str">
        <f t="shared" si="19"/>
        <v>-</v>
      </c>
      <c r="O47" s="110"/>
      <c r="P47" s="112"/>
      <c r="Q47" s="112"/>
      <c r="R47" s="110"/>
      <c r="S47" s="110"/>
      <c r="T47" s="112"/>
      <c r="U47" s="112"/>
      <c r="V47" s="110"/>
      <c r="W47" s="110"/>
      <c r="X47" s="112"/>
      <c r="Y47" s="112"/>
      <c r="Z47" s="110" t="s">
        <v>477</v>
      </c>
      <c r="AA47" s="110" t="s">
        <v>477</v>
      </c>
      <c r="AB47" s="110">
        <f t="shared" si="4"/>
        <v>0</v>
      </c>
      <c r="AC47" s="110">
        <f t="shared" si="5"/>
        <v>0</v>
      </c>
    </row>
    <row r="48" spans="1:32" ht="31.5" x14ac:dyDescent="0.25">
      <c r="A48" s="142" t="s">
        <v>143</v>
      </c>
      <c r="B48" s="143" t="s">
        <v>142</v>
      </c>
      <c r="C48" s="110">
        <f t="shared" si="18"/>
        <v>0</v>
      </c>
      <c r="D48" s="110">
        <f t="shared" si="17"/>
        <v>0</v>
      </c>
      <c r="E48" s="112"/>
      <c r="F48" s="112"/>
      <c r="G48" s="145"/>
      <c r="H48" s="112"/>
      <c r="I48" s="112"/>
      <c r="J48" s="110"/>
      <c r="K48" s="110"/>
      <c r="L48" s="110">
        <f t="shared" si="20"/>
        <v>0</v>
      </c>
      <c r="M48" s="112"/>
      <c r="N48" s="110">
        <f t="shared" si="19"/>
        <v>0</v>
      </c>
      <c r="O48" s="110"/>
      <c r="P48" s="112"/>
      <c r="Q48" s="112"/>
      <c r="R48" s="110"/>
      <c r="S48" s="110"/>
      <c r="T48" s="112"/>
      <c r="U48" s="112"/>
      <c r="V48" s="110"/>
      <c r="W48" s="110"/>
      <c r="X48" s="112"/>
      <c r="Y48" s="112"/>
      <c r="Z48" s="110" t="s">
        <v>477</v>
      </c>
      <c r="AA48" s="110" t="s">
        <v>477</v>
      </c>
      <c r="AB48" s="110">
        <f t="shared" si="4"/>
        <v>0</v>
      </c>
      <c r="AC48" s="110">
        <f t="shared" si="5"/>
        <v>0</v>
      </c>
    </row>
    <row r="49" spans="1:33" x14ac:dyDescent="0.25">
      <c r="A49" s="142" t="s">
        <v>141</v>
      </c>
      <c r="B49" s="143" t="s">
        <v>140</v>
      </c>
      <c r="C49" s="110">
        <f t="shared" si="18"/>
        <v>0</v>
      </c>
      <c r="D49" s="110">
        <f t="shared" si="17"/>
        <v>1.7789999999999999</v>
      </c>
      <c r="E49" s="112"/>
      <c r="F49" s="112"/>
      <c r="G49" s="145"/>
      <c r="H49" s="112"/>
      <c r="I49" s="112"/>
      <c r="J49" s="110"/>
      <c r="K49" s="110"/>
      <c r="L49" s="110" t="str">
        <f t="shared" si="20"/>
        <v>-</v>
      </c>
      <c r="M49" s="112"/>
      <c r="N49" s="110">
        <f t="shared" si="19"/>
        <v>1.7789999999999999</v>
      </c>
      <c r="O49" s="110"/>
      <c r="P49" s="112"/>
      <c r="Q49" s="112"/>
      <c r="R49" s="110"/>
      <c r="S49" s="110"/>
      <c r="T49" s="112"/>
      <c r="U49" s="112"/>
      <c r="V49" s="110"/>
      <c r="W49" s="110"/>
      <c r="X49" s="112"/>
      <c r="Y49" s="112"/>
      <c r="Z49" s="110" t="s">
        <v>477</v>
      </c>
      <c r="AA49" s="110" t="s">
        <v>477</v>
      </c>
      <c r="AB49" s="110">
        <f t="shared" si="4"/>
        <v>0</v>
      </c>
      <c r="AC49" s="110">
        <f t="shared" si="5"/>
        <v>1.7789999999999999</v>
      </c>
    </row>
    <row r="50" spans="1:33" x14ac:dyDescent="0.25">
      <c r="A50" s="142" t="s">
        <v>139</v>
      </c>
      <c r="B50" s="147" t="s">
        <v>566</v>
      </c>
      <c r="C50" s="110">
        <f>AB50</f>
        <v>0</v>
      </c>
      <c r="D50" s="110">
        <f t="shared" si="17"/>
        <v>0</v>
      </c>
      <c r="E50" s="112"/>
      <c r="F50" s="112"/>
      <c r="G50" s="145"/>
      <c r="H50" s="112"/>
      <c r="I50" s="112"/>
      <c r="J50" s="110"/>
      <c r="K50" s="110"/>
      <c r="L50" s="110">
        <f t="shared" si="20"/>
        <v>0</v>
      </c>
      <c r="M50" s="112"/>
      <c r="N50" s="110">
        <f t="shared" si="19"/>
        <v>0</v>
      </c>
      <c r="O50" s="110"/>
      <c r="P50" s="112"/>
      <c r="Q50" s="112"/>
      <c r="R50" s="110"/>
      <c r="S50" s="110"/>
      <c r="T50" s="112"/>
      <c r="U50" s="112"/>
      <c r="V50" s="110"/>
      <c r="W50" s="110"/>
      <c r="X50" s="112"/>
      <c r="Y50" s="112"/>
      <c r="Z50" s="110" t="s">
        <v>477</v>
      </c>
      <c r="AA50" s="110" t="s">
        <v>477</v>
      </c>
      <c r="AB50" s="110">
        <f t="shared" si="4"/>
        <v>0</v>
      </c>
      <c r="AC50" s="110">
        <f t="shared" si="5"/>
        <v>0</v>
      </c>
    </row>
    <row r="51" spans="1:33" ht="35.25" customHeight="1" x14ac:dyDescent="0.25">
      <c r="A51" s="137" t="s">
        <v>58</v>
      </c>
      <c r="B51" s="138" t="s">
        <v>138</v>
      </c>
      <c r="C51" s="110"/>
      <c r="D51" s="110">
        <f t="shared" si="17"/>
        <v>0</v>
      </c>
      <c r="E51" s="110"/>
      <c r="F51" s="110"/>
      <c r="G51" s="145"/>
      <c r="H51" s="112"/>
      <c r="I51" s="112"/>
      <c r="J51" s="110"/>
      <c r="K51" s="110"/>
      <c r="L51" s="110"/>
      <c r="M51" s="112"/>
      <c r="N51" s="110"/>
      <c r="O51" s="110"/>
      <c r="P51" s="112"/>
      <c r="Q51" s="112"/>
      <c r="R51" s="110"/>
      <c r="S51" s="110"/>
      <c r="T51" s="112"/>
      <c r="U51" s="112"/>
      <c r="V51" s="110"/>
      <c r="W51" s="110"/>
      <c r="X51" s="112"/>
      <c r="Y51" s="112"/>
      <c r="Z51" s="110" t="s">
        <v>477</v>
      </c>
      <c r="AA51" s="110" t="s">
        <v>477</v>
      </c>
      <c r="AB51" s="110">
        <f t="shared" si="4"/>
        <v>0</v>
      </c>
      <c r="AC51" s="110">
        <f t="shared" si="5"/>
        <v>0</v>
      </c>
    </row>
    <row r="52" spans="1:33" x14ac:dyDescent="0.25">
      <c r="A52" s="142" t="s">
        <v>137</v>
      </c>
      <c r="B52" s="143" t="s">
        <v>136</v>
      </c>
      <c r="C52" s="110">
        <f>C30</f>
        <v>2.6833609374999998</v>
      </c>
      <c r="D52" s="110">
        <f>D30</f>
        <v>20.029042949999997</v>
      </c>
      <c r="E52" s="110"/>
      <c r="F52" s="110"/>
      <c r="G52" s="145"/>
      <c r="H52" s="112"/>
      <c r="I52" s="112"/>
      <c r="J52" s="110"/>
      <c r="K52" s="110"/>
      <c r="L52" s="110">
        <f>C52</f>
        <v>2.6833609374999998</v>
      </c>
      <c r="M52" s="112"/>
      <c r="N52" s="110">
        <f>D52</f>
        <v>20.029042949999997</v>
      </c>
      <c r="O52" s="110"/>
      <c r="P52" s="112"/>
      <c r="Q52" s="112"/>
      <c r="R52" s="110"/>
      <c r="S52" s="110"/>
      <c r="T52" s="111"/>
      <c r="U52" s="112"/>
      <c r="V52" s="110"/>
      <c r="W52" s="110"/>
      <c r="X52" s="112"/>
      <c r="Y52" s="112"/>
      <c r="Z52" s="110" t="s">
        <v>477</v>
      </c>
      <c r="AA52" s="110" t="s">
        <v>477</v>
      </c>
      <c r="AB52" s="110">
        <f t="shared" si="4"/>
        <v>2.6833609374999998</v>
      </c>
      <c r="AC52" s="110">
        <f t="shared" si="5"/>
        <v>20.029042949999997</v>
      </c>
    </row>
    <row r="53" spans="1:33" x14ac:dyDescent="0.25">
      <c r="A53" s="142" t="s">
        <v>135</v>
      </c>
      <c r="B53" s="143" t="s">
        <v>129</v>
      </c>
      <c r="C53" s="110">
        <f>C44</f>
        <v>0</v>
      </c>
      <c r="D53" s="110">
        <f>N53</f>
        <v>0</v>
      </c>
      <c r="E53" s="110"/>
      <c r="F53" s="110"/>
      <c r="G53" s="112"/>
      <c r="H53" s="112"/>
      <c r="I53" s="112"/>
      <c r="J53" s="110"/>
      <c r="K53" s="110"/>
      <c r="L53" s="110">
        <f>L36</f>
        <v>0</v>
      </c>
      <c r="M53" s="112"/>
      <c r="N53" s="110">
        <f>N36</f>
        <v>0</v>
      </c>
      <c r="O53" s="110"/>
      <c r="P53" s="112"/>
      <c r="Q53" s="112"/>
      <c r="R53" s="110"/>
      <c r="S53" s="110"/>
      <c r="T53" s="112"/>
      <c r="U53" s="112"/>
      <c r="V53" s="110"/>
      <c r="W53" s="110"/>
      <c r="X53" s="112"/>
      <c r="Y53" s="112"/>
      <c r="Z53" s="110" t="s">
        <v>477</v>
      </c>
      <c r="AA53" s="110" t="s">
        <v>477</v>
      </c>
      <c r="AB53" s="110">
        <f t="shared" si="4"/>
        <v>0</v>
      </c>
      <c r="AC53" s="110">
        <f t="shared" si="5"/>
        <v>0</v>
      </c>
      <c r="AD53" s="129"/>
      <c r="AE53" s="129"/>
      <c r="AF53" s="129"/>
      <c r="AG53" s="129"/>
    </row>
    <row r="54" spans="1:33" x14ac:dyDescent="0.25">
      <c r="A54" s="142" t="s">
        <v>134</v>
      </c>
      <c r="B54" s="147" t="s">
        <v>128</v>
      </c>
      <c r="C54" s="110">
        <f>C45</f>
        <v>0.5</v>
      </c>
      <c r="D54" s="110" t="str">
        <f t="shared" ref="D54:D57" si="21">N54</f>
        <v>-</v>
      </c>
      <c r="E54" s="110"/>
      <c r="F54" s="110"/>
      <c r="G54" s="112"/>
      <c r="H54" s="112"/>
      <c r="I54" s="112"/>
      <c r="J54" s="110"/>
      <c r="K54" s="110"/>
      <c r="L54" s="110">
        <f t="shared" ref="L54:L57" si="22">L37</f>
        <v>0.5</v>
      </c>
      <c r="M54" s="112"/>
      <c r="N54" s="110" t="str">
        <f t="shared" ref="N54:N57" si="23">N37</f>
        <v>-</v>
      </c>
      <c r="O54" s="110"/>
      <c r="P54" s="112"/>
      <c r="Q54" s="112"/>
      <c r="R54" s="110"/>
      <c r="S54" s="110"/>
      <c r="T54" s="112"/>
      <c r="U54" s="112"/>
      <c r="V54" s="110"/>
      <c r="W54" s="110"/>
      <c r="X54" s="112"/>
      <c r="Y54" s="112"/>
      <c r="Z54" s="110" t="s">
        <v>477</v>
      </c>
      <c r="AA54" s="110" t="s">
        <v>477</v>
      </c>
      <c r="AB54" s="110">
        <f t="shared" si="4"/>
        <v>0.5</v>
      </c>
      <c r="AC54" s="110">
        <f t="shared" si="5"/>
        <v>0</v>
      </c>
    </row>
    <row r="55" spans="1:33" x14ac:dyDescent="0.25">
      <c r="A55" s="142" t="s">
        <v>133</v>
      </c>
      <c r="B55" s="147" t="s">
        <v>127</v>
      </c>
      <c r="C55" s="110">
        <f>C46</f>
        <v>0</v>
      </c>
      <c r="D55" s="110">
        <f t="shared" si="21"/>
        <v>0</v>
      </c>
      <c r="E55" s="110"/>
      <c r="F55" s="110"/>
      <c r="G55" s="112"/>
      <c r="H55" s="112"/>
      <c r="I55" s="112"/>
      <c r="J55" s="110"/>
      <c r="K55" s="110"/>
      <c r="L55" s="110">
        <f t="shared" si="22"/>
        <v>0</v>
      </c>
      <c r="M55" s="112"/>
      <c r="N55" s="110">
        <f t="shared" si="23"/>
        <v>0</v>
      </c>
      <c r="O55" s="110"/>
      <c r="P55" s="112"/>
      <c r="Q55" s="112"/>
      <c r="R55" s="110"/>
      <c r="S55" s="110"/>
      <c r="T55" s="112"/>
      <c r="U55" s="112"/>
      <c r="V55" s="110"/>
      <c r="W55" s="110"/>
      <c r="X55" s="112"/>
      <c r="Y55" s="112"/>
      <c r="Z55" s="110" t="s">
        <v>477</v>
      </c>
      <c r="AA55" s="110" t="s">
        <v>477</v>
      </c>
      <c r="AB55" s="110">
        <f t="shared" si="4"/>
        <v>0</v>
      </c>
      <c r="AC55" s="110">
        <f t="shared" si="5"/>
        <v>0</v>
      </c>
    </row>
    <row r="56" spans="1:33" x14ac:dyDescent="0.25">
      <c r="A56" s="142" t="s">
        <v>132</v>
      </c>
      <c r="B56" s="147" t="s">
        <v>126</v>
      </c>
      <c r="C56" s="110">
        <f>C47+C48+C49</f>
        <v>0</v>
      </c>
      <c r="D56" s="110" t="str">
        <f t="shared" si="21"/>
        <v>-</v>
      </c>
      <c r="E56" s="110"/>
      <c r="F56" s="110"/>
      <c r="G56" s="112"/>
      <c r="H56" s="112"/>
      <c r="I56" s="112"/>
      <c r="J56" s="110"/>
      <c r="K56" s="110"/>
      <c r="L56" s="110" t="str">
        <f t="shared" si="22"/>
        <v>-</v>
      </c>
      <c r="M56" s="112"/>
      <c r="N56" s="110" t="str">
        <f t="shared" si="23"/>
        <v>-</v>
      </c>
      <c r="O56" s="110"/>
      <c r="P56" s="112"/>
      <c r="Q56" s="112"/>
      <c r="R56" s="110"/>
      <c r="S56" s="110"/>
      <c r="T56" s="112"/>
      <c r="U56" s="112"/>
      <c r="V56" s="110"/>
      <c r="W56" s="110"/>
      <c r="X56" s="112"/>
      <c r="Y56" s="112"/>
      <c r="Z56" s="110" t="s">
        <v>477</v>
      </c>
      <c r="AA56" s="110" t="s">
        <v>477</v>
      </c>
      <c r="AB56" s="110">
        <f t="shared" si="4"/>
        <v>0</v>
      </c>
      <c r="AC56" s="110">
        <f t="shared" si="5"/>
        <v>0</v>
      </c>
    </row>
    <row r="57" spans="1:33" x14ac:dyDescent="0.25">
      <c r="A57" s="142" t="s">
        <v>131</v>
      </c>
      <c r="B57" s="147" t="s">
        <v>566</v>
      </c>
      <c r="C57" s="110">
        <f>C50</f>
        <v>0</v>
      </c>
      <c r="D57" s="110">
        <f t="shared" si="21"/>
        <v>0</v>
      </c>
      <c r="E57" s="110"/>
      <c r="F57" s="110"/>
      <c r="G57" s="145"/>
      <c r="H57" s="112"/>
      <c r="I57" s="112"/>
      <c r="J57" s="110"/>
      <c r="K57" s="110"/>
      <c r="L57" s="110">
        <f t="shared" si="22"/>
        <v>0</v>
      </c>
      <c r="M57" s="112"/>
      <c r="N57" s="110">
        <f t="shared" si="23"/>
        <v>0</v>
      </c>
      <c r="O57" s="110"/>
      <c r="P57" s="112"/>
      <c r="Q57" s="112"/>
      <c r="R57" s="110"/>
      <c r="S57" s="110"/>
      <c r="T57" s="112"/>
      <c r="U57" s="112"/>
      <c r="V57" s="110"/>
      <c r="W57" s="110"/>
      <c r="X57" s="112"/>
      <c r="Y57" s="112"/>
      <c r="Z57" s="110" t="s">
        <v>477</v>
      </c>
      <c r="AA57" s="110" t="s">
        <v>477</v>
      </c>
      <c r="AB57" s="110">
        <f>SUM(H57,L57,P57,T57)</f>
        <v>0</v>
      </c>
      <c r="AC57" s="110">
        <f t="shared" si="5"/>
        <v>0</v>
      </c>
    </row>
    <row r="58" spans="1:33" ht="36.75" customHeight="1" x14ac:dyDescent="0.25">
      <c r="A58" s="137" t="s">
        <v>57</v>
      </c>
      <c r="B58" s="148" t="s">
        <v>228</v>
      </c>
      <c r="C58" s="110"/>
      <c r="D58" s="110"/>
      <c r="E58" s="110"/>
      <c r="F58" s="110"/>
      <c r="G58" s="145"/>
      <c r="H58" s="112"/>
      <c r="I58" s="112"/>
      <c r="J58" s="110"/>
      <c r="K58" s="110"/>
      <c r="L58" s="110"/>
      <c r="M58" s="112"/>
      <c r="N58" s="110"/>
      <c r="O58" s="110"/>
      <c r="P58" s="112"/>
      <c r="Q58" s="112"/>
      <c r="R58" s="110"/>
      <c r="S58" s="110"/>
      <c r="T58" s="112"/>
      <c r="U58" s="112"/>
      <c r="V58" s="110"/>
      <c r="W58" s="110"/>
      <c r="X58" s="112"/>
      <c r="Y58" s="112"/>
      <c r="Z58" s="110" t="s">
        <v>477</v>
      </c>
      <c r="AA58" s="110" t="s">
        <v>477</v>
      </c>
      <c r="AB58" s="110">
        <f t="shared" si="4"/>
        <v>0</v>
      </c>
      <c r="AC58" s="110">
        <f t="shared" si="5"/>
        <v>0</v>
      </c>
    </row>
    <row r="59" spans="1:33" x14ac:dyDescent="0.25">
      <c r="A59" s="137" t="s">
        <v>55</v>
      </c>
      <c r="B59" s="138" t="s">
        <v>130</v>
      </c>
      <c r="C59" s="110"/>
      <c r="D59" s="110"/>
      <c r="E59" s="112"/>
      <c r="F59" s="112"/>
      <c r="G59" s="145"/>
      <c r="H59" s="112"/>
      <c r="I59" s="112"/>
      <c r="J59" s="110"/>
      <c r="K59" s="110"/>
      <c r="L59" s="110"/>
      <c r="M59" s="112"/>
      <c r="N59" s="110"/>
      <c r="O59" s="110"/>
      <c r="P59" s="112"/>
      <c r="Q59" s="112"/>
      <c r="R59" s="110"/>
      <c r="S59" s="110"/>
      <c r="T59" s="112"/>
      <c r="U59" s="112"/>
      <c r="V59" s="110"/>
      <c r="W59" s="110"/>
      <c r="X59" s="112"/>
      <c r="Y59" s="112"/>
      <c r="Z59" s="110" t="s">
        <v>477</v>
      </c>
      <c r="AA59" s="110" t="s">
        <v>477</v>
      </c>
      <c r="AB59" s="110">
        <f t="shared" si="4"/>
        <v>0</v>
      </c>
      <c r="AC59" s="110">
        <f t="shared" si="5"/>
        <v>0</v>
      </c>
    </row>
    <row r="60" spans="1:33" x14ac:dyDescent="0.25">
      <c r="A60" s="142" t="s">
        <v>222</v>
      </c>
      <c r="B60" s="149" t="s">
        <v>150</v>
      </c>
      <c r="C60" s="110">
        <f>AB60</f>
        <v>0</v>
      </c>
      <c r="D60" s="110"/>
      <c r="E60" s="112"/>
      <c r="F60" s="112"/>
      <c r="G60" s="145"/>
      <c r="H60" s="112"/>
      <c r="I60" s="112"/>
      <c r="J60" s="110"/>
      <c r="K60" s="110"/>
      <c r="L60" s="110"/>
      <c r="M60" s="112"/>
      <c r="N60" s="110"/>
      <c r="O60" s="110"/>
      <c r="P60" s="112"/>
      <c r="Q60" s="112"/>
      <c r="R60" s="110"/>
      <c r="S60" s="110"/>
      <c r="T60" s="112"/>
      <c r="U60" s="112"/>
      <c r="V60" s="110"/>
      <c r="W60" s="110"/>
      <c r="X60" s="112"/>
      <c r="Y60" s="112"/>
      <c r="Z60" s="110" t="s">
        <v>477</v>
      </c>
      <c r="AA60" s="110" t="s">
        <v>477</v>
      </c>
      <c r="AB60" s="110">
        <f t="shared" si="4"/>
        <v>0</v>
      </c>
      <c r="AC60" s="110">
        <f t="shared" si="5"/>
        <v>0</v>
      </c>
    </row>
    <row r="61" spans="1:33" x14ac:dyDescent="0.25">
      <c r="A61" s="142" t="s">
        <v>223</v>
      </c>
      <c r="B61" s="149" t="s">
        <v>148</v>
      </c>
      <c r="C61" s="110">
        <f t="shared" ref="C61:C64" si="24">AB61</f>
        <v>0</v>
      </c>
      <c r="D61" s="110"/>
      <c r="E61" s="112"/>
      <c r="F61" s="112"/>
      <c r="G61" s="145"/>
      <c r="H61" s="112"/>
      <c r="I61" s="112"/>
      <c r="J61" s="110"/>
      <c r="K61" s="110"/>
      <c r="L61" s="110"/>
      <c r="M61" s="112"/>
      <c r="N61" s="110"/>
      <c r="O61" s="110"/>
      <c r="P61" s="112"/>
      <c r="Q61" s="112"/>
      <c r="R61" s="110"/>
      <c r="S61" s="110"/>
      <c r="T61" s="112"/>
      <c r="U61" s="112"/>
      <c r="V61" s="110"/>
      <c r="W61" s="110"/>
      <c r="X61" s="112"/>
      <c r="Y61" s="112"/>
      <c r="Z61" s="110" t="s">
        <v>477</v>
      </c>
      <c r="AA61" s="110" t="s">
        <v>477</v>
      </c>
      <c r="AB61" s="110">
        <f t="shared" si="4"/>
        <v>0</v>
      </c>
      <c r="AC61" s="110">
        <f t="shared" si="5"/>
        <v>0</v>
      </c>
    </row>
    <row r="62" spans="1:33" x14ac:dyDescent="0.25">
      <c r="A62" s="142" t="s">
        <v>224</v>
      </c>
      <c r="B62" s="149" t="s">
        <v>146</v>
      </c>
      <c r="C62" s="110">
        <f t="shared" si="24"/>
        <v>0</v>
      </c>
      <c r="D62" s="110"/>
      <c r="E62" s="112"/>
      <c r="F62" s="112"/>
      <c r="G62" s="145"/>
      <c r="H62" s="112"/>
      <c r="I62" s="112"/>
      <c r="J62" s="110"/>
      <c r="K62" s="110"/>
      <c r="L62" s="110"/>
      <c r="M62" s="112"/>
      <c r="N62" s="110"/>
      <c r="O62" s="110"/>
      <c r="P62" s="112"/>
      <c r="Q62" s="112"/>
      <c r="R62" s="110"/>
      <c r="S62" s="110"/>
      <c r="T62" s="112"/>
      <c r="U62" s="112"/>
      <c r="V62" s="110"/>
      <c r="W62" s="110"/>
      <c r="X62" s="112"/>
      <c r="Y62" s="112"/>
      <c r="Z62" s="110" t="s">
        <v>477</v>
      </c>
      <c r="AA62" s="110" t="s">
        <v>477</v>
      </c>
      <c r="AB62" s="110">
        <f t="shared" si="4"/>
        <v>0</v>
      </c>
      <c r="AC62" s="110">
        <f t="shared" si="5"/>
        <v>0</v>
      </c>
    </row>
    <row r="63" spans="1:33" x14ac:dyDescent="0.25">
      <c r="A63" s="142" t="s">
        <v>225</v>
      </c>
      <c r="B63" s="149" t="s">
        <v>227</v>
      </c>
      <c r="C63" s="110">
        <f t="shared" si="24"/>
        <v>0</v>
      </c>
      <c r="D63" s="110"/>
      <c r="E63" s="112"/>
      <c r="F63" s="112"/>
      <c r="G63" s="145"/>
      <c r="H63" s="112"/>
      <c r="I63" s="112"/>
      <c r="J63" s="110"/>
      <c r="K63" s="110"/>
      <c r="L63" s="110"/>
      <c r="M63" s="112"/>
      <c r="N63" s="110"/>
      <c r="O63" s="110"/>
      <c r="P63" s="112"/>
      <c r="Q63" s="112"/>
      <c r="R63" s="110"/>
      <c r="S63" s="110"/>
      <c r="T63" s="112"/>
      <c r="U63" s="112"/>
      <c r="V63" s="110"/>
      <c r="W63" s="110"/>
      <c r="X63" s="112"/>
      <c r="Y63" s="112"/>
      <c r="Z63" s="110" t="s">
        <v>477</v>
      </c>
      <c r="AA63" s="110" t="s">
        <v>477</v>
      </c>
      <c r="AB63" s="110">
        <f t="shared" si="4"/>
        <v>0</v>
      </c>
      <c r="AC63" s="110">
        <f t="shared" si="5"/>
        <v>0</v>
      </c>
    </row>
    <row r="64" spans="1:33" x14ac:dyDescent="0.25">
      <c r="A64" s="142" t="s">
        <v>226</v>
      </c>
      <c r="B64" s="150" t="s">
        <v>566</v>
      </c>
      <c r="C64" s="110">
        <f t="shared" si="24"/>
        <v>0</v>
      </c>
      <c r="D64" s="110"/>
      <c r="E64" s="136"/>
      <c r="F64" s="136"/>
      <c r="G64" s="143"/>
      <c r="H64" s="136"/>
      <c r="I64" s="136"/>
      <c r="J64" s="110"/>
      <c r="K64" s="110"/>
      <c r="L64" s="277"/>
      <c r="M64" s="136"/>
      <c r="N64" s="110"/>
      <c r="O64" s="110"/>
      <c r="P64" s="136"/>
      <c r="Q64" s="136"/>
      <c r="R64" s="110"/>
      <c r="S64" s="110"/>
      <c r="T64" s="136"/>
      <c r="U64" s="136"/>
      <c r="V64" s="110"/>
      <c r="W64" s="110"/>
      <c r="X64" s="136"/>
      <c r="Y64" s="136"/>
      <c r="Z64" s="110" t="s">
        <v>477</v>
      </c>
      <c r="AA64" s="110" t="s">
        <v>477</v>
      </c>
      <c r="AB64" s="110">
        <f t="shared" si="4"/>
        <v>0</v>
      </c>
      <c r="AC64" s="110">
        <f t="shared" si="5"/>
        <v>0</v>
      </c>
    </row>
    <row r="65" spans="1:28" x14ac:dyDescent="0.25">
      <c r="A65" s="151"/>
      <c r="B65" s="176"/>
      <c r="C65" s="281"/>
      <c r="D65" s="281"/>
      <c r="E65" s="176"/>
      <c r="F65" s="176"/>
      <c r="G65" s="176"/>
    </row>
    <row r="66" spans="1:28" ht="54" customHeight="1" x14ac:dyDescent="0.25">
      <c r="B66" s="152"/>
      <c r="C66" s="282"/>
      <c r="D66" s="283"/>
      <c r="E66" s="152"/>
      <c r="F66" s="152"/>
      <c r="G66" s="152"/>
      <c r="H66" s="152"/>
      <c r="I66" s="152"/>
      <c r="J66" s="152"/>
      <c r="K66" s="152"/>
      <c r="L66" s="279"/>
      <c r="M66" s="152"/>
      <c r="N66" s="279"/>
      <c r="O66" s="152"/>
      <c r="P66" s="152"/>
      <c r="Q66" s="152"/>
      <c r="R66" s="152"/>
      <c r="S66" s="152"/>
      <c r="T66" s="152"/>
      <c r="U66" s="152"/>
      <c r="V66" s="152"/>
      <c r="W66" s="152"/>
      <c r="X66" s="152"/>
      <c r="Y66" s="152"/>
      <c r="Z66" s="152"/>
      <c r="AA66" s="152"/>
      <c r="AB66" s="152"/>
    </row>
    <row r="68" spans="1:28" ht="50.25" customHeight="1" x14ac:dyDescent="0.25">
      <c r="B68" s="152"/>
      <c r="C68" s="282"/>
      <c r="D68" s="282"/>
      <c r="E68" s="152"/>
      <c r="F68" s="152"/>
      <c r="G68" s="152"/>
    </row>
    <row r="70" spans="1:28" ht="36.75" customHeight="1" x14ac:dyDescent="0.25">
      <c r="B70" s="152"/>
      <c r="C70" s="282"/>
      <c r="D70" s="282"/>
      <c r="E70" s="152"/>
      <c r="F70" s="152"/>
      <c r="G70" s="152"/>
    </row>
    <row r="72" spans="1:28" ht="51" customHeight="1" x14ac:dyDescent="0.25">
      <c r="B72" s="445"/>
      <c r="C72" s="445"/>
      <c r="D72" s="445"/>
      <c r="E72" s="445"/>
      <c r="F72" s="445"/>
      <c r="G72" s="445"/>
    </row>
    <row r="73" spans="1:28" ht="32.25" customHeight="1" x14ac:dyDescent="0.25">
      <c r="B73" s="445"/>
      <c r="C73" s="445"/>
      <c r="D73" s="445"/>
      <c r="E73" s="445"/>
      <c r="F73" s="445"/>
      <c r="G73" s="445"/>
    </row>
    <row r="74" spans="1:28" ht="51.75" customHeight="1" x14ac:dyDescent="0.25">
      <c r="B74" s="445"/>
      <c r="C74" s="445"/>
      <c r="D74" s="445"/>
      <c r="E74" s="445"/>
      <c r="F74" s="445"/>
      <c r="G74" s="445"/>
    </row>
    <row r="75" spans="1:28" ht="21.75" customHeight="1" x14ac:dyDescent="0.25">
      <c r="B75" s="446"/>
      <c r="C75" s="446"/>
      <c r="D75" s="446"/>
      <c r="E75" s="446"/>
      <c r="F75" s="446"/>
      <c r="G75" s="446"/>
    </row>
    <row r="76" spans="1:28" ht="23.25" customHeight="1" x14ac:dyDescent="0.25">
      <c r="B76" s="153"/>
      <c r="C76" s="284"/>
      <c r="D76" s="284"/>
      <c r="E76" s="153"/>
      <c r="F76" s="153"/>
    </row>
    <row r="77" spans="1:28" ht="18.75" customHeight="1" x14ac:dyDescent="0.25">
      <c r="B77" s="447"/>
      <c r="C77" s="447"/>
      <c r="D77" s="447"/>
      <c r="E77" s="447"/>
      <c r="F77" s="447"/>
      <c r="G77" s="447"/>
    </row>
  </sheetData>
  <customSheetViews>
    <customSheetView guid="{C7463733-AD40-4143-936F-58E697E3CD07}" scale="85" showPageBreaks="1" fitToPage="1" printArea="1" view="pageBreakPreview">
      <selection activeCell="K24" sqref="K24"/>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C9" zoomScale="115" zoomScaleSheetLayoutView="79" workbookViewId="0">
      <selection activeCell="AL29" sqref="AL29"/>
    </sheetView>
  </sheetViews>
  <sheetFormatPr defaultColWidth="9.140625" defaultRowHeight="15" x14ac:dyDescent="0.25"/>
  <cols>
    <col min="1" max="1" width="6.140625" style="205" customWidth="1"/>
    <col min="2" max="2" width="25.7109375" style="261" customWidth="1"/>
    <col min="3" max="3" width="15.5703125" style="261" customWidth="1"/>
    <col min="4" max="4" width="16.5703125" style="261" customWidth="1"/>
    <col min="5" max="13" width="9.28515625" style="261" customWidth="1"/>
    <col min="14" max="14" width="54.140625" style="261" customWidth="1"/>
    <col min="15" max="15" width="14.42578125" style="261" customWidth="1"/>
    <col min="16" max="16" width="13.42578125" style="205" customWidth="1"/>
    <col min="17" max="17" width="13.42578125" style="261" customWidth="1"/>
    <col min="18" max="18" width="17" style="205" customWidth="1"/>
    <col min="19" max="20" width="9.7109375" style="205" customWidth="1"/>
    <col min="21" max="21" width="11.42578125" style="205" customWidth="1"/>
    <col min="22" max="22" width="12.7109375" style="205" customWidth="1"/>
    <col min="23" max="23" width="55.42578125" style="205" customWidth="1"/>
    <col min="24" max="24" width="14.85546875" style="261" customWidth="1"/>
    <col min="25" max="25" width="28.5703125" style="205" customWidth="1"/>
    <col min="26" max="26" width="7.7109375" style="205" customWidth="1"/>
    <col min="27" max="27" width="10.7109375" style="205" customWidth="1"/>
    <col min="28" max="28" width="18.5703125" style="205" customWidth="1"/>
    <col min="29" max="29" width="25.42578125" style="205" customWidth="1"/>
    <col min="30" max="31" width="15.85546875" style="205" customWidth="1"/>
    <col min="32" max="33" width="17.42578125" style="205" customWidth="1"/>
    <col min="34" max="46" width="13.5703125" style="205" customWidth="1"/>
    <col min="47" max="47" width="17.42578125" style="205" customWidth="1"/>
    <col min="48" max="48" width="17.42578125" style="261" customWidth="1"/>
    <col min="49" max="16384" width="9.140625" style="205"/>
  </cols>
  <sheetData>
    <row r="1" spans="1:48" ht="37.5" x14ac:dyDescent="0.25">
      <c r="AV1" s="264" t="s">
        <v>67</v>
      </c>
    </row>
    <row r="2" spans="1:48" ht="56.25" x14ac:dyDescent="0.3">
      <c r="AV2" s="265" t="s">
        <v>9</v>
      </c>
    </row>
    <row r="3" spans="1:48" ht="56.25" x14ac:dyDescent="0.3">
      <c r="AV3" s="265" t="s">
        <v>66</v>
      </c>
    </row>
    <row r="4" spans="1:48" s="206" customFormat="1" ht="18.75" x14ac:dyDescent="0.3">
      <c r="B4" s="262"/>
      <c r="C4" s="262"/>
      <c r="D4" s="262"/>
      <c r="E4" s="262"/>
      <c r="F4" s="262"/>
      <c r="G4" s="262"/>
      <c r="H4" s="262"/>
      <c r="I4" s="262"/>
      <c r="J4" s="262"/>
      <c r="K4" s="262"/>
      <c r="L4" s="262"/>
      <c r="M4" s="262"/>
      <c r="N4" s="262"/>
      <c r="O4" s="262"/>
      <c r="Q4" s="262"/>
      <c r="X4" s="262"/>
      <c r="AV4" s="265"/>
    </row>
    <row r="5" spans="1:48" s="206" customFormat="1" ht="18.75" customHeight="1" x14ac:dyDescent="0.25">
      <c r="A5" s="455" t="str">
        <f>'3.3 паспорт описание'!A5:C5</f>
        <v>Год раскрытия информации: 2025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5"/>
      <c r="AP5" s="455"/>
      <c r="AQ5" s="455"/>
      <c r="AR5" s="455"/>
      <c r="AS5" s="455"/>
      <c r="AT5" s="455"/>
      <c r="AU5" s="455"/>
      <c r="AV5" s="455"/>
    </row>
    <row r="6" spans="1:48" s="206" customFormat="1" ht="18.75" x14ac:dyDescent="0.3">
      <c r="B6" s="262"/>
      <c r="C6" s="262"/>
      <c r="D6" s="262"/>
      <c r="E6" s="262"/>
      <c r="F6" s="262"/>
      <c r="G6" s="262"/>
      <c r="H6" s="262"/>
      <c r="I6" s="262"/>
      <c r="J6" s="262"/>
      <c r="K6" s="262"/>
      <c r="L6" s="262"/>
      <c r="M6" s="262"/>
      <c r="N6" s="262"/>
      <c r="O6" s="262"/>
      <c r="Q6" s="262"/>
      <c r="X6" s="262"/>
      <c r="AV6" s="265"/>
    </row>
    <row r="7" spans="1:48" s="206" customFormat="1" ht="18.75"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s="206" customFormat="1"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s="206" customFormat="1" ht="18.75" x14ac:dyDescent="0.25">
      <c r="A9" s="298" t="str">
        <f>'1. паспорт местоположение'!A9:C9</f>
        <v>АО "Оренбургкоммунэлектросеть"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s="206" customFormat="1" ht="15.75" x14ac:dyDescent="0.25">
      <c r="A10" s="296" t="s">
        <v>7</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s="206" customFormat="1"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s="206" customFormat="1" ht="18.75" x14ac:dyDescent="0.25">
      <c r="A12" s="299" t="str">
        <f>'6.1. Паспорт сетевой график'!A12:J12</f>
        <v>O_ИП00228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s="206" customFormat="1" ht="15.75" x14ac:dyDescent="0.25">
      <c r="A13" s="456" t="s">
        <v>6</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c r="AB13" s="456"/>
      <c r="AC13" s="456"/>
      <c r="AD13" s="456"/>
      <c r="AE13" s="456"/>
      <c r="AF13" s="456"/>
      <c r="AG13" s="456"/>
      <c r="AH13" s="456"/>
      <c r="AI13" s="456"/>
      <c r="AJ13" s="456"/>
      <c r="AK13" s="456"/>
      <c r="AL13" s="456"/>
      <c r="AM13" s="456"/>
      <c r="AN13" s="456"/>
      <c r="AO13" s="456"/>
      <c r="AP13" s="456"/>
      <c r="AQ13" s="456"/>
      <c r="AR13" s="456"/>
      <c r="AS13" s="456"/>
      <c r="AT13" s="456"/>
      <c r="AU13" s="456"/>
      <c r="AV13" s="456"/>
    </row>
    <row r="14" spans="1:48" s="206" customFormat="1"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s="206" customFormat="1" ht="18.75" x14ac:dyDescent="0.25">
      <c r="A15" s="298" t="str">
        <f>'6.1. Паспорт сетевой график'!A15:J15</f>
        <v>Строительство распределительных сетей ВЛ-10 кВ, ВЛ-0,4 кВ, ТП(РП)-10/0,4 кВ, г. Соль-Илецк</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s="206" customFormat="1" ht="15.75" x14ac:dyDescent="0.25">
      <c r="A16" s="296" t="s">
        <v>5</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s="206" customFormat="1"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457" t="s">
        <v>451</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51</v>
      </c>
      <c r="B22" s="461" t="s">
        <v>23</v>
      </c>
      <c r="C22" s="458" t="s">
        <v>50</v>
      </c>
      <c r="D22" s="458" t="s">
        <v>49</v>
      </c>
      <c r="E22" s="464" t="s">
        <v>462</v>
      </c>
      <c r="F22" s="465"/>
      <c r="G22" s="465"/>
      <c r="H22" s="465"/>
      <c r="I22" s="465"/>
      <c r="J22" s="465"/>
      <c r="K22" s="465"/>
      <c r="L22" s="466"/>
      <c r="M22" s="458" t="s">
        <v>48</v>
      </c>
      <c r="N22" s="458" t="s">
        <v>47</v>
      </c>
      <c r="O22" s="458" t="s">
        <v>46</v>
      </c>
      <c r="P22" s="467" t="s">
        <v>236</v>
      </c>
      <c r="Q22" s="467" t="s">
        <v>45</v>
      </c>
      <c r="R22" s="467" t="s">
        <v>44</v>
      </c>
      <c r="S22" s="467" t="s">
        <v>43</v>
      </c>
      <c r="T22" s="467"/>
      <c r="U22" s="468" t="s">
        <v>42</v>
      </c>
      <c r="V22" s="468" t="s">
        <v>41</v>
      </c>
      <c r="W22" s="467" t="s">
        <v>40</v>
      </c>
      <c r="X22" s="467" t="s">
        <v>39</v>
      </c>
      <c r="Y22" s="467" t="s">
        <v>38</v>
      </c>
      <c r="Z22" s="479" t="s">
        <v>37</v>
      </c>
      <c r="AA22" s="467" t="s">
        <v>36</v>
      </c>
      <c r="AB22" s="467" t="s">
        <v>35</v>
      </c>
      <c r="AC22" s="467" t="s">
        <v>34</v>
      </c>
      <c r="AD22" s="467" t="s">
        <v>33</v>
      </c>
      <c r="AE22" s="467" t="s">
        <v>32</v>
      </c>
      <c r="AF22" s="467" t="s">
        <v>31</v>
      </c>
      <c r="AG22" s="467"/>
      <c r="AH22" s="467"/>
      <c r="AI22" s="467"/>
      <c r="AJ22" s="467"/>
      <c r="AK22" s="467"/>
      <c r="AL22" s="467" t="s">
        <v>30</v>
      </c>
      <c r="AM22" s="467"/>
      <c r="AN22" s="467"/>
      <c r="AO22" s="467"/>
      <c r="AP22" s="467" t="s">
        <v>29</v>
      </c>
      <c r="AQ22" s="467"/>
      <c r="AR22" s="467" t="s">
        <v>28</v>
      </c>
      <c r="AS22" s="467" t="s">
        <v>27</v>
      </c>
      <c r="AT22" s="467" t="s">
        <v>26</v>
      </c>
      <c r="AU22" s="467" t="s">
        <v>25</v>
      </c>
      <c r="AV22" s="467" t="s">
        <v>24</v>
      </c>
    </row>
    <row r="23" spans="1:48" ht="64.5" customHeight="1" x14ac:dyDescent="0.25">
      <c r="A23" s="459"/>
      <c r="B23" s="462"/>
      <c r="C23" s="459"/>
      <c r="D23" s="459"/>
      <c r="E23" s="471" t="s">
        <v>22</v>
      </c>
      <c r="F23" s="473" t="s">
        <v>129</v>
      </c>
      <c r="G23" s="473" t="s">
        <v>128</v>
      </c>
      <c r="H23" s="473" t="s">
        <v>127</v>
      </c>
      <c r="I23" s="477" t="s">
        <v>374</v>
      </c>
      <c r="J23" s="477" t="s">
        <v>375</v>
      </c>
      <c r="K23" s="477" t="s">
        <v>376</v>
      </c>
      <c r="L23" s="473" t="s">
        <v>78</v>
      </c>
      <c r="M23" s="459"/>
      <c r="N23" s="459"/>
      <c r="O23" s="459"/>
      <c r="P23" s="467"/>
      <c r="Q23" s="467"/>
      <c r="R23" s="467"/>
      <c r="S23" s="475" t="s">
        <v>1</v>
      </c>
      <c r="T23" s="475" t="s">
        <v>10</v>
      </c>
      <c r="U23" s="468"/>
      <c r="V23" s="468"/>
      <c r="W23" s="467"/>
      <c r="X23" s="467"/>
      <c r="Y23" s="467"/>
      <c r="Z23" s="467"/>
      <c r="AA23" s="467"/>
      <c r="AB23" s="467"/>
      <c r="AC23" s="467"/>
      <c r="AD23" s="467"/>
      <c r="AE23" s="467"/>
      <c r="AF23" s="467" t="s">
        <v>21</v>
      </c>
      <c r="AG23" s="467"/>
      <c r="AH23" s="467" t="s">
        <v>20</v>
      </c>
      <c r="AI23" s="467"/>
      <c r="AJ23" s="458" t="s">
        <v>19</v>
      </c>
      <c r="AK23" s="458" t="s">
        <v>18</v>
      </c>
      <c r="AL23" s="458" t="s">
        <v>17</v>
      </c>
      <c r="AM23" s="458" t="s">
        <v>16</v>
      </c>
      <c r="AN23" s="458" t="s">
        <v>15</v>
      </c>
      <c r="AO23" s="458" t="s">
        <v>14</v>
      </c>
      <c r="AP23" s="458" t="s">
        <v>13</v>
      </c>
      <c r="AQ23" s="469" t="s">
        <v>10</v>
      </c>
      <c r="AR23" s="467"/>
      <c r="AS23" s="467"/>
      <c r="AT23" s="467"/>
      <c r="AU23" s="467"/>
      <c r="AV23" s="467"/>
    </row>
    <row r="24" spans="1:48" ht="96.75" customHeight="1" x14ac:dyDescent="0.25">
      <c r="A24" s="460"/>
      <c r="B24" s="463"/>
      <c r="C24" s="460"/>
      <c r="D24" s="460"/>
      <c r="E24" s="472"/>
      <c r="F24" s="474"/>
      <c r="G24" s="474"/>
      <c r="H24" s="474"/>
      <c r="I24" s="478"/>
      <c r="J24" s="478"/>
      <c r="K24" s="478"/>
      <c r="L24" s="474"/>
      <c r="M24" s="460"/>
      <c r="N24" s="460"/>
      <c r="O24" s="460"/>
      <c r="P24" s="467"/>
      <c r="Q24" s="467"/>
      <c r="R24" s="467"/>
      <c r="S24" s="476"/>
      <c r="T24" s="476"/>
      <c r="U24" s="468"/>
      <c r="V24" s="468"/>
      <c r="W24" s="467"/>
      <c r="X24" s="467"/>
      <c r="Y24" s="467"/>
      <c r="Z24" s="467"/>
      <c r="AA24" s="467"/>
      <c r="AB24" s="467"/>
      <c r="AC24" s="467"/>
      <c r="AD24" s="467"/>
      <c r="AE24" s="467"/>
      <c r="AF24" s="207" t="s">
        <v>12</v>
      </c>
      <c r="AG24" s="207" t="s">
        <v>11</v>
      </c>
      <c r="AH24" s="208" t="s">
        <v>1</v>
      </c>
      <c r="AI24" s="208" t="s">
        <v>10</v>
      </c>
      <c r="AJ24" s="460"/>
      <c r="AK24" s="460"/>
      <c r="AL24" s="460"/>
      <c r="AM24" s="460"/>
      <c r="AN24" s="460"/>
      <c r="AO24" s="460"/>
      <c r="AP24" s="460"/>
      <c r="AQ24" s="470"/>
      <c r="AR24" s="467"/>
      <c r="AS24" s="467"/>
      <c r="AT24" s="467"/>
      <c r="AU24" s="467"/>
      <c r="AV24" s="467"/>
    </row>
    <row r="25" spans="1:48" s="210" customFormat="1" ht="15.75" x14ac:dyDescent="0.25">
      <c r="A25" s="209">
        <v>1</v>
      </c>
      <c r="B25" s="263">
        <f>A25+1</f>
        <v>2</v>
      </c>
      <c r="C25" s="263">
        <f t="shared" ref="C25:AV25" si="0">B25+1</f>
        <v>3</v>
      </c>
      <c r="D25" s="263">
        <f t="shared" si="0"/>
        <v>4</v>
      </c>
      <c r="E25" s="263">
        <f t="shared" si="0"/>
        <v>5</v>
      </c>
      <c r="F25" s="263">
        <f t="shared" si="0"/>
        <v>6</v>
      </c>
      <c r="G25" s="263">
        <f t="shared" si="0"/>
        <v>7</v>
      </c>
      <c r="H25" s="263">
        <f t="shared" si="0"/>
        <v>8</v>
      </c>
      <c r="I25" s="263">
        <f t="shared" si="0"/>
        <v>9</v>
      </c>
      <c r="J25" s="263">
        <f t="shared" si="0"/>
        <v>10</v>
      </c>
      <c r="K25" s="263">
        <f t="shared" si="0"/>
        <v>11</v>
      </c>
      <c r="L25" s="263">
        <f t="shared" si="0"/>
        <v>12</v>
      </c>
      <c r="M25" s="263">
        <f t="shared" si="0"/>
        <v>13</v>
      </c>
      <c r="N25" s="263">
        <f t="shared" si="0"/>
        <v>14</v>
      </c>
      <c r="O25" s="263">
        <f t="shared" si="0"/>
        <v>15</v>
      </c>
      <c r="P25" s="209">
        <f t="shared" si="0"/>
        <v>16</v>
      </c>
      <c r="Q25" s="263">
        <f t="shared" si="0"/>
        <v>17</v>
      </c>
      <c r="R25" s="209">
        <f t="shared" si="0"/>
        <v>18</v>
      </c>
      <c r="S25" s="209">
        <f t="shared" si="0"/>
        <v>19</v>
      </c>
      <c r="T25" s="209">
        <f t="shared" si="0"/>
        <v>20</v>
      </c>
      <c r="U25" s="209">
        <f t="shared" si="0"/>
        <v>21</v>
      </c>
      <c r="V25" s="209">
        <f t="shared" si="0"/>
        <v>22</v>
      </c>
      <c r="W25" s="209">
        <f t="shared" si="0"/>
        <v>23</v>
      </c>
      <c r="X25" s="263">
        <f t="shared" si="0"/>
        <v>24</v>
      </c>
      <c r="Y25" s="209">
        <f t="shared" si="0"/>
        <v>25</v>
      </c>
      <c r="Z25" s="209">
        <f t="shared" si="0"/>
        <v>26</v>
      </c>
      <c r="AA25" s="209">
        <f t="shared" si="0"/>
        <v>27</v>
      </c>
      <c r="AB25" s="209">
        <f t="shared" si="0"/>
        <v>28</v>
      </c>
      <c r="AC25" s="209">
        <f t="shared" si="0"/>
        <v>29</v>
      </c>
      <c r="AD25" s="209">
        <f t="shared" si="0"/>
        <v>30</v>
      </c>
      <c r="AE25" s="209">
        <f t="shared" si="0"/>
        <v>31</v>
      </c>
      <c r="AF25" s="209">
        <f t="shared" si="0"/>
        <v>32</v>
      </c>
      <c r="AG25" s="209">
        <f t="shared" si="0"/>
        <v>33</v>
      </c>
      <c r="AH25" s="209">
        <f t="shared" si="0"/>
        <v>34</v>
      </c>
      <c r="AI25" s="209">
        <f t="shared" si="0"/>
        <v>35</v>
      </c>
      <c r="AJ25" s="209">
        <f t="shared" si="0"/>
        <v>36</v>
      </c>
      <c r="AK25" s="209">
        <f t="shared" si="0"/>
        <v>37</v>
      </c>
      <c r="AL25" s="209">
        <f t="shared" si="0"/>
        <v>38</v>
      </c>
      <c r="AM25" s="209">
        <f t="shared" si="0"/>
        <v>39</v>
      </c>
      <c r="AN25" s="209">
        <f t="shared" si="0"/>
        <v>40</v>
      </c>
      <c r="AO25" s="209">
        <f t="shared" si="0"/>
        <v>41</v>
      </c>
      <c r="AP25" s="209">
        <f t="shared" si="0"/>
        <v>42</v>
      </c>
      <c r="AQ25" s="209">
        <f t="shared" si="0"/>
        <v>43</v>
      </c>
      <c r="AR25" s="209">
        <f t="shared" si="0"/>
        <v>44</v>
      </c>
      <c r="AS25" s="209">
        <f t="shared" si="0"/>
        <v>45</v>
      </c>
      <c r="AT25" s="209">
        <f t="shared" si="0"/>
        <v>46</v>
      </c>
      <c r="AU25" s="209">
        <f t="shared" si="0"/>
        <v>47</v>
      </c>
      <c r="AV25" s="263">
        <f t="shared" si="0"/>
        <v>48</v>
      </c>
    </row>
    <row r="26" spans="1:48" s="291" customFormat="1" ht="108.75" customHeight="1" x14ac:dyDescent="0.25">
      <c r="A26" s="285">
        <v>1</v>
      </c>
      <c r="B26" s="286" t="s">
        <v>571</v>
      </c>
      <c r="C26" s="286">
        <v>2</v>
      </c>
      <c r="D26" s="287">
        <v>45839</v>
      </c>
      <c r="E26" s="286" t="s">
        <v>477</v>
      </c>
      <c r="F26" s="286" t="s">
        <v>477</v>
      </c>
      <c r="G26" s="286" t="s">
        <v>477</v>
      </c>
      <c r="H26" s="286" t="s">
        <v>477</v>
      </c>
      <c r="I26" s="286" t="s">
        <v>477</v>
      </c>
      <c r="J26" s="286" t="s">
        <v>477</v>
      </c>
      <c r="K26" s="286" t="s">
        <v>477</v>
      </c>
      <c r="L26" s="286">
        <v>8</v>
      </c>
      <c r="M26" s="191" t="s">
        <v>575</v>
      </c>
      <c r="N26" s="191" t="s">
        <v>576</v>
      </c>
      <c r="O26" s="191" t="s">
        <v>572</v>
      </c>
      <c r="P26" s="288" t="s">
        <v>577</v>
      </c>
      <c r="Q26" s="191" t="s">
        <v>584</v>
      </c>
      <c r="R26" s="191" t="s">
        <v>579</v>
      </c>
      <c r="S26" s="289" t="s">
        <v>486</v>
      </c>
      <c r="T26" s="191" t="s">
        <v>486</v>
      </c>
      <c r="U26" s="211">
        <v>2</v>
      </c>
      <c r="V26" s="211">
        <v>2</v>
      </c>
      <c r="W26" s="191" t="s">
        <v>589</v>
      </c>
      <c r="X26" s="191" t="s">
        <v>578</v>
      </c>
      <c r="Y26" s="191">
        <v>0</v>
      </c>
      <c r="Z26" s="191" t="s">
        <v>477</v>
      </c>
      <c r="AA26" s="289" t="s">
        <v>477</v>
      </c>
      <c r="AB26" s="289">
        <v>22965.83</v>
      </c>
      <c r="AC26" s="289" t="s">
        <v>590</v>
      </c>
      <c r="AD26" s="289">
        <v>27559</v>
      </c>
      <c r="AE26" s="289">
        <v>27559</v>
      </c>
      <c r="AF26" s="191">
        <v>32413922774</v>
      </c>
      <c r="AG26" s="191" t="s">
        <v>580</v>
      </c>
      <c r="AH26" s="290">
        <v>45526</v>
      </c>
      <c r="AI26" s="290">
        <v>45526</v>
      </c>
      <c r="AJ26" s="290">
        <v>45544</v>
      </c>
      <c r="AK26" s="290">
        <v>45545</v>
      </c>
      <c r="AL26" s="191" t="s">
        <v>477</v>
      </c>
      <c r="AM26" s="191" t="s">
        <v>477</v>
      </c>
      <c r="AN26" s="191" t="s">
        <v>477</v>
      </c>
      <c r="AO26" s="191" t="s">
        <v>477</v>
      </c>
      <c r="AP26" s="290">
        <v>45558</v>
      </c>
      <c r="AQ26" s="290">
        <v>45558</v>
      </c>
      <c r="AR26" s="290">
        <v>45558</v>
      </c>
      <c r="AS26" s="290">
        <v>45558</v>
      </c>
      <c r="AT26" s="290">
        <v>45869</v>
      </c>
      <c r="AU26" s="191" t="s">
        <v>477</v>
      </c>
      <c r="AV26" s="191" t="s">
        <v>583</v>
      </c>
    </row>
    <row r="27" spans="1:48" x14ac:dyDescent="0.25">
      <c r="AD27" s="256"/>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145" zoomScaleNormal="90" zoomScaleSheetLayoutView="145" workbookViewId="0">
      <selection activeCell="F54" sqref="F54"/>
    </sheetView>
  </sheetViews>
  <sheetFormatPr defaultRowHeight="15.75" x14ac:dyDescent="0.25"/>
  <cols>
    <col min="1" max="2" width="66.140625" style="212" customWidth="1"/>
    <col min="3" max="3" width="9.140625" style="213"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162" t="s">
        <v>67</v>
      </c>
    </row>
    <row r="2" spans="1:8" ht="18.75" x14ac:dyDescent="0.25">
      <c r="B2" s="162" t="s">
        <v>9</v>
      </c>
    </row>
    <row r="3" spans="1:8" ht="18.75" x14ac:dyDescent="0.25">
      <c r="B3" s="162" t="s">
        <v>469</v>
      </c>
    </row>
    <row r="4" spans="1:8" x14ac:dyDescent="0.25">
      <c r="B4" s="214"/>
    </row>
    <row r="5" spans="1:8" ht="18.75" x14ac:dyDescent="0.3">
      <c r="A5" s="482" t="str">
        <f>'3.3 паспорт описание'!A5:C5</f>
        <v>Год раскрытия информации: 2025 год</v>
      </c>
      <c r="B5" s="482"/>
      <c r="C5" s="215"/>
      <c r="D5" s="215"/>
      <c r="E5" s="215"/>
      <c r="F5" s="215"/>
      <c r="G5" s="215"/>
      <c r="H5" s="215"/>
    </row>
    <row r="6" spans="1:8" ht="18.75" x14ac:dyDescent="0.3">
      <c r="A6" s="216"/>
      <c r="B6" s="216"/>
      <c r="C6" s="217"/>
      <c r="D6" s="217"/>
      <c r="E6" s="217"/>
      <c r="F6" s="217"/>
      <c r="G6" s="217"/>
      <c r="H6" s="217"/>
    </row>
    <row r="7" spans="1:8" ht="18.75" x14ac:dyDescent="0.25">
      <c r="A7" s="299" t="s">
        <v>8</v>
      </c>
      <c r="B7" s="299"/>
      <c r="C7" s="179"/>
      <c r="D7" s="179"/>
      <c r="E7" s="179"/>
      <c r="F7" s="179"/>
      <c r="G7" s="179"/>
      <c r="H7" s="179"/>
    </row>
    <row r="8" spans="1:8" ht="18.75" x14ac:dyDescent="0.25">
      <c r="A8" s="218"/>
      <c r="B8" s="218"/>
      <c r="C8" s="179"/>
      <c r="D8" s="179"/>
      <c r="E8" s="179"/>
      <c r="F8" s="179"/>
      <c r="G8" s="179"/>
      <c r="H8" s="179"/>
    </row>
    <row r="9" spans="1:8" ht="18.75" x14ac:dyDescent="0.25">
      <c r="A9" s="298" t="str">
        <f>'1. паспорт местоположение'!A9:C9</f>
        <v>АО "Оренбургкоммунэлектросеть"</v>
      </c>
      <c r="B9" s="298"/>
      <c r="C9" s="181"/>
      <c r="D9" s="181"/>
      <c r="E9" s="181"/>
      <c r="F9" s="181"/>
      <c r="G9" s="181"/>
      <c r="H9" s="181"/>
    </row>
    <row r="10" spans="1:8" x14ac:dyDescent="0.25">
      <c r="A10" s="296" t="s">
        <v>7</v>
      </c>
      <c r="B10" s="296"/>
      <c r="C10" s="182"/>
      <c r="D10" s="182"/>
      <c r="E10" s="182"/>
      <c r="F10" s="182"/>
      <c r="G10" s="182"/>
      <c r="H10" s="182"/>
    </row>
    <row r="11" spans="1:8" ht="18.75" x14ac:dyDescent="0.25">
      <c r="A11" s="218"/>
      <c r="B11" s="218"/>
      <c r="C11" s="179"/>
      <c r="D11" s="179"/>
      <c r="E11" s="179"/>
      <c r="F11" s="179"/>
      <c r="G11" s="179"/>
      <c r="H11" s="179"/>
    </row>
    <row r="12" spans="1:8" ht="30.75" customHeight="1" x14ac:dyDescent="0.25">
      <c r="A12" s="299" t="str">
        <f>'6.1. Паспорт сетевой график'!A12:J12</f>
        <v>O_ИП00228</v>
      </c>
      <c r="B12" s="299"/>
      <c r="C12" s="181"/>
      <c r="D12" s="181"/>
      <c r="E12" s="181"/>
      <c r="F12" s="181"/>
      <c r="G12" s="181"/>
      <c r="H12" s="181"/>
    </row>
    <row r="13" spans="1:8" x14ac:dyDescent="0.25">
      <c r="A13" s="296" t="s">
        <v>6</v>
      </c>
      <c r="B13" s="296"/>
      <c r="C13" s="182"/>
      <c r="D13" s="182"/>
      <c r="E13" s="182"/>
      <c r="F13" s="182"/>
      <c r="G13" s="182"/>
      <c r="H13" s="182"/>
    </row>
    <row r="14" spans="1:8" ht="18.75" x14ac:dyDescent="0.25">
      <c r="A14" s="102"/>
      <c r="B14" s="102"/>
      <c r="C14" s="219"/>
      <c r="D14" s="219"/>
      <c r="E14" s="219"/>
      <c r="F14" s="219"/>
      <c r="G14" s="219"/>
      <c r="H14" s="219"/>
    </row>
    <row r="15" spans="1:8" ht="45" customHeight="1" x14ac:dyDescent="0.25">
      <c r="A15" s="297" t="str">
        <f>'6.1. Паспорт сетевой график'!A15:J15</f>
        <v>Строительство распределительных сетей ВЛ-10 кВ, ВЛ-0,4 кВ, ТП(РП)-10/0,4 кВ, г. Соль-Илецк</v>
      </c>
      <c r="B15" s="297"/>
      <c r="C15" s="181"/>
      <c r="D15" s="181"/>
      <c r="E15" s="181"/>
      <c r="F15" s="181"/>
      <c r="G15" s="181"/>
      <c r="H15" s="181"/>
    </row>
    <row r="16" spans="1:8" x14ac:dyDescent="0.25">
      <c r="A16" s="296" t="s">
        <v>5</v>
      </c>
      <c r="B16" s="296"/>
      <c r="C16" s="182"/>
      <c r="D16" s="182"/>
      <c r="E16" s="182"/>
      <c r="F16" s="182"/>
      <c r="G16" s="182"/>
      <c r="H16" s="182"/>
    </row>
    <row r="17" spans="1:4" x14ac:dyDescent="0.25">
      <c r="B17" s="220"/>
    </row>
    <row r="18" spans="1:4" ht="33.75" customHeight="1" x14ac:dyDescent="0.25">
      <c r="A18" s="480" t="s">
        <v>452</v>
      </c>
      <c r="B18" s="481"/>
    </row>
    <row r="19" spans="1:4" x14ac:dyDescent="0.25">
      <c r="B19" s="214"/>
    </row>
    <row r="20" spans="1:4" ht="16.5" thickBot="1" x14ac:dyDescent="0.3">
      <c r="B20" s="221"/>
    </row>
    <row r="21" spans="1:4" ht="51" customHeight="1" thickBot="1" x14ac:dyDescent="0.3">
      <c r="A21" s="222" t="s">
        <v>324</v>
      </c>
      <c r="B21" s="223" t="str">
        <f>A15</f>
        <v>Строительство распределительных сетей ВЛ-10 кВ, ВЛ-0,4 кВ, ТП(РП)-10/0,4 кВ, г. Соль-Илецк</v>
      </c>
    </row>
    <row r="22" spans="1:4" ht="30.75" customHeight="1" thickBot="1" x14ac:dyDescent="0.3">
      <c r="A22" s="222" t="s">
        <v>325</v>
      </c>
      <c r="B22" s="223" t="str">
        <f>'1. паспорт местоположение'!C27</f>
        <v>Соль-Илецкий городской округ</v>
      </c>
    </row>
    <row r="23" spans="1:4" ht="16.5" thickBot="1" x14ac:dyDescent="0.3">
      <c r="A23" s="222" t="s">
        <v>310</v>
      </c>
      <c r="B23" s="115" t="s">
        <v>600</v>
      </c>
    </row>
    <row r="24" spans="1:4" ht="16.5" thickBot="1" x14ac:dyDescent="0.3">
      <c r="A24" s="222" t="s">
        <v>326</v>
      </c>
      <c r="B24" s="115" t="s">
        <v>477</v>
      </c>
    </row>
    <row r="25" spans="1:4" ht="16.5" thickBot="1" x14ac:dyDescent="0.3">
      <c r="A25" s="224" t="s">
        <v>327</v>
      </c>
      <c r="B25" s="223">
        <v>2025</v>
      </c>
    </row>
    <row r="26" spans="1:4" ht="16.5" thickBot="1" x14ac:dyDescent="0.3">
      <c r="A26" s="225" t="s">
        <v>328</v>
      </c>
      <c r="B26" s="226" t="str">
        <f>'3.3 паспорт описание'!C30</f>
        <v>П</v>
      </c>
    </row>
    <row r="27" spans="1:4" ht="29.25" thickBot="1" x14ac:dyDescent="0.3">
      <c r="A27" s="227" t="s">
        <v>329</v>
      </c>
      <c r="B27" s="228">
        <f>'6.2. Паспорт фин осв ввод'!D24</f>
        <v>24.034851540000002</v>
      </c>
      <c r="D27" s="229"/>
    </row>
    <row r="28" spans="1:4" ht="16.5" thickBot="1" x14ac:dyDescent="0.3">
      <c r="A28" s="230" t="s">
        <v>330</v>
      </c>
      <c r="B28" s="228" t="s">
        <v>485</v>
      </c>
    </row>
    <row r="29" spans="1:4" ht="29.25" thickBot="1" x14ac:dyDescent="0.3">
      <c r="A29" s="231" t="s">
        <v>331</v>
      </c>
      <c r="B29" s="232">
        <f>B27</f>
        <v>24.034851540000002</v>
      </c>
    </row>
    <row r="30" spans="1:4" ht="29.25" thickBot="1" x14ac:dyDescent="0.3">
      <c r="A30" s="231" t="s">
        <v>332</v>
      </c>
      <c r="B30" s="232">
        <f>B33</f>
        <v>12.406000000000001</v>
      </c>
      <c r="C30" s="229"/>
    </row>
    <row r="31" spans="1:4" ht="16.5" thickBot="1" x14ac:dyDescent="0.3">
      <c r="A31" s="230" t="s">
        <v>333</v>
      </c>
      <c r="B31" s="230" t="s">
        <v>477</v>
      </c>
    </row>
    <row r="32" spans="1:4" ht="29.25" thickBot="1" x14ac:dyDescent="0.3">
      <c r="A32" s="231" t="s">
        <v>334</v>
      </c>
      <c r="B32" s="230"/>
    </row>
    <row r="33" spans="1:2" ht="16.5" thickBot="1" x14ac:dyDescent="0.3">
      <c r="A33" s="230" t="s">
        <v>335</v>
      </c>
      <c r="B33" s="232">
        <v>12.406000000000001</v>
      </c>
    </row>
    <row r="34" spans="1:2" ht="16.5" thickBot="1" x14ac:dyDescent="0.3">
      <c r="A34" s="230" t="s">
        <v>336</v>
      </c>
      <c r="B34" s="233">
        <f>B33/B27</f>
        <v>0.51616711587975961</v>
      </c>
    </row>
    <row r="35" spans="1:2" ht="16.5" thickBot="1" x14ac:dyDescent="0.3">
      <c r="A35" s="230" t="s">
        <v>337</v>
      </c>
      <c r="B35" s="232">
        <f>B36</f>
        <v>0.84899999999999998</v>
      </c>
    </row>
    <row r="36" spans="1:2" ht="16.5" thickBot="1" x14ac:dyDescent="0.3">
      <c r="A36" s="230" t="s">
        <v>338</v>
      </c>
      <c r="B36" s="232">
        <v>0.84899999999999998</v>
      </c>
    </row>
    <row r="37" spans="1:2" ht="29.25" thickBot="1" x14ac:dyDescent="0.3">
      <c r="A37" s="231" t="s">
        <v>339</v>
      </c>
      <c r="B37" s="230" t="s">
        <v>477</v>
      </c>
    </row>
    <row r="38" spans="1:2" ht="16.5" thickBot="1" x14ac:dyDescent="0.3">
      <c r="A38" s="230" t="s">
        <v>335</v>
      </c>
      <c r="B38" s="230" t="s">
        <v>477</v>
      </c>
    </row>
    <row r="39" spans="1:2" ht="16.5" thickBot="1" x14ac:dyDescent="0.3">
      <c r="A39" s="230" t="s">
        <v>336</v>
      </c>
      <c r="B39" s="230" t="s">
        <v>477</v>
      </c>
    </row>
    <row r="40" spans="1:2" ht="16.5" thickBot="1" x14ac:dyDescent="0.3">
      <c r="A40" s="230" t="s">
        <v>337</v>
      </c>
      <c r="B40" s="230" t="s">
        <v>477</v>
      </c>
    </row>
    <row r="41" spans="1:2" ht="16.5" thickBot="1" x14ac:dyDescent="0.3">
      <c r="A41" s="230" t="s">
        <v>338</v>
      </c>
      <c r="B41" s="230" t="s">
        <v>477</v>
      </c>
    </row>
    <row r="42" spans="1:2" ht="29.25" thickBot="1" x14ac:dyDescent="0.3">
      <c r="A42" s="231" t="s">
        <v>340</v>
      </c>
      <c r="B42" s="230" t="s">
        <v>477</v>
      </c>
    </row>
    <row r="43" spans="1:2" ht="16.5" thickBot="1" x14ac:dyDescent="0.3">
      <c r="A43" s="230" t="s">
        <v>335</v>
      </c>
      <c r="B43" s="230" t="s">
        <v>477</v>
      </c>
    </row>
    <row r="44" spans="1:2" ht="16.5" thickBot="1" x14ac:dyDescent="0.3">
      <c r="A44" s="230" t="s">
        <v>336</v>
      </c>
      <c r="B44" s="230" t="s">
        <v>477</v>
      </c>
    </row>
    <row r="45" spans="1:2" ht="16.5" thickBot="1" x14ac:dyDescent="0.3">
      <c r="A45" s="230" t="s">
        <v>337</v>
      </c>
      <c r="B45" s="230" t="s">
        <v>477</v>
      </c>
    </row>
    <row r="46" spans="1:2" ht="16.5" thickBot="1" x14ac:dyDescent="0.3">
      <c r="A46" s="230" t="s">
        <v>338</v>
      </c>
      <c r="B46" s="230" t="s">
        <v>477</v>
      </c>
    </row>
    <row r="47" spans="1:2" ht="29.25" thickBot="1" x14ac:dyDescent="0.3">
      <c r="A47" s="234" t="s">
        <v>341</v>
      </c>
      <c r="B47" s="230" t="s">
        <v>477</v>
      </c>
    </row>
    <row r="48" spans="1:2"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4" t="s">
        <v>345</v>
      </c>
      <c r="B52" s="238">
        <f>B53/B27</f>
        <v>8.1548246584259937E-2</v>
      </c>
    </row>
    <row r="53" spans="1:4" ht="16.5" thickBot="1" x14ac:dyDescent="0.3">
      <c r="A53" s="224" t="s">
        <v>346</v>
      </c>
      <c r="B53" s="239">
        <f>B55</f>
        <v>1.96</v>
      </c>
      <c r="D53" s="229"/>
    </row>
    <row r="54" spans="1:4" ht="16.5" thickBot="1" x14ac:dyDescent="0.3">
      <c r="A54" s="224" t="s">
        <v>347</v>
      </c>
      <c r="B54" s="238">
        <f>B55/B27</f>
        <v>8.1548246584259937E-2</v>
      </c>
      <c r="D54" s="229"/>
    </row>
    <row r="55" spans="1:4" ht="16.5" thickBot="1" x14ac:dyDescent="0.3">
      <c r="A55" s="225" t="s">
        <v>348</v>
      </c>
      <c r="B55" s="239">
        <v>1.96</v>
      </c>
      <c r="D55" s="229"/>
    </row>
    <row r="56" spans="1:4" x14ac:dyDescent="0.25">
      <c r="A56" s="234" t="s">
        <v>349</v>
      </c>
      <c r="B56" s="234" t="s">
        <v>477</v>
      </c>
    </row>
    <row r="57" spans="1:4" x14ac:dyDescent="0.25">
      <c r="A57" s="159" t="s">
        <v>350</v>
      </c>
      <c r="B57" s="159" t="str">
        <f>'1. паспорт местоположение'!C25</f>
        <v>Соль-Илецкий РУЭС АО "Оренбургкоммунэлектросеть"</v>
      </c>
    </row>
    <row r="58" spans="1:4" ht="15" customHeight="1" x14ac:dyDescent="0.25">
      <c r="A58" s="159" t="s">
        <v>351</v>
      </c>
      <c r="B58" s="159">
        <f>B32</f>
        <v>0</v>
      </c>
    </row>
    <row r="59" spans="1:4" x14ac:dyDescent="0.25">
      <c r="A59" s="159" t="s">
        <v>352</v>
      </c>
      <c r="B59" s="159" t="s">
        <v>477</v>
      </c>
    </row>
    <row r="60" spans="1:4" x14ac:dyDescent="0.25">
      <c r="A60" s="159" t="s">
        <v>353</v>
      </c>
      <c r="B60" s="159" t="s">
        <v>587</v>
      </c>
    </row>
    <row r="61" spans="1:4" ht="16.5" thickBot="1" x14ac:dyDescent="0.3">
      <c r="A61" s="240" t="s">
        <v>354</v>
      </c>
      <c r="B61" s="240" t="s">
        <v>477</v>
      </c>
    </row>
    <row r="62" spans="1:4" ht="30.75" thickBot="1" x14ac:dyDescent="0.3">
      <c r="A62" s="235" t="s">
        <v>355</v>
      </c>
      <c r="B62" s="241" t="s">
        <v>477</v>
      </c>
    </row>
    <row r="63" spans="1:4" ht="29.25" thickBot="1" x14ac:dyDescent="0.3">
      <c r="A63" s="224" t="s">
        <v>356</v>
      </c>
      <c r="B63" s="241" t="s">
        <v>477</v>
      </c>
    </row>
    <row r="64" spans="1:4" ht="16.5" thickBot="1" x14ac:dyDescent="0.3">
      <c r="A64" s="235" t="s">
        <v>333</v>
      </c>
      <c r="B64" s="242" t="s">
        <v>477</v>
      </c>
    </row>
    <row r="65" spans="1:2" ht="16.5" thickBot="1" x14ac:dyDescent="0.3">
      <c r="A65" s="235" t="s">
        <v>357</v>
      </c>
      <c r="B65" s="241" t="s">
        <v>477</v>
      </c>
    </row>
    <row r="66" spans="1:2" ht="16.5" thickBot="1" x14ac:dyDescent="0.3">
      <c r="A66" s="235" t="s">
        <v>358</v>
      </c>
      <c r="B66" s="242" t="s">
        <v>477</v>
      </c>
    </row>
    <row r="67" spans="1:2" ht="16.5" thickBot="1" x14ac:dyDescent="0.3">
      <c r="A67" s="243" t="s">
        <v>359</v>
      </c>
      <c r="B67" s="244" t="str">
        <f>'3.3 паспорт описание'!C24</f>
        <v>КЛ-10кВ (общей протяженностью - 1,779км)</v>
      </c>
    </row>
    <row r="68" spans="1:2" ht="16.5" thickBot="1" x14ac:dyDescent="0.3">
      <c r="A68" s="224" t="s">
        <v>360</v>
      </c>
      <c r="B68" s="245" t="s">
        <v>477</v>
      </c>
    </row>
    <row r="69" spans="1:2" x14ac:dyDescent="0.25">
      <c r="A69" s="159" t="s">
        <v>361</v>
      </c>
      <c r="B69" s="246">
        <f>'6.1. Паспорт сетевой график'!F43</f>
        <v>2025</v>
      </c>
    </row>
    <row r="70" spans="1:2" x14ac:dyDescent="0.25">
      <c r="A70" s="159" t="s">
        <v>362</v>
      </c>
      <c r="B70" s="247" t="s">
        <v>477</v>
      </c>
    </row>
    <row r="71" spans="1:2" ht="16.5" thickBot="1" x14ac:dyDescent="0.3">
      <c r="A71" s="159" t="s">
        <v>363</v>
      </c>
      <c r="B71" s="248" t="s">
        <v>477</v>
      </c>
    </row>
    <row r="72" spans="1:2" ht="29.25" thickBot="1" x14ac:dyDescent="0.3">
      <c r="A72" s="249" t="s">
        <v>364</v>
      </c>
      <c r="B72" s="242"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50" t="s">
        <v>370</v>
      </c>
      <c r="B78" s="240" t="s">
        <v>477</v>
      </c>
    </row>
    <row r="81" spans="1:2" x14ac:dyDescent="0.25">
      <c r="A81" s="251"/>
      <c r="B81" s="252"/>
    </row>
    <row r="82" spans="1:2" x14ac:dyDescent="0.25">
      <c r="B82" s="253"/>
    </row>
    <row r="83" spans="1:2" x14ac:dyDescent="0.25">
      <c r="B83" s="254"/>
    </row>
  </sheetData>
  <customSheetViews>
    <customSheetView guid="{C7463733-AD40-4143-936F-58E697E3CD07}" scale="145" showPageBreaks="1" fitToPage="1" printArea="1" view="pageBreakPreview" topLeftCell="A19">
      <selection activeCell="B34" sqref="B34"/>
      <pageMargins left="0.70866141732283472" right="0.70866141732283472" top="0.74803149606299213" bottom="0.74803149606299213" header="0.31496062992125984" footer="0.31496062992125984"/>
      <pageSetup paperSize="8" scale="72"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2025-04-23T06:00:39Z</cp:lastPrinted>
  <dcterms:created xsi:type="dcterms:W3CDTF">2015-08-16T15:31:05Z</dcterms:created>
  <dcterms:modified xsi:type="dcterms:W3CDTF">2025-07-14T10:34:07Z</dcterms:modified>
</cp:coreProperties>
</file>